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58\"/>
    </mc:Choice>
  </mc:AlternateContent>
  <bookViews>
    <workbookView xWindow="0" yWindow="0" windowWidth="28800" windowHeight="12300" tabRatio="859"/>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 sheetId="28" r:id="rId9"/>
    <sheet name="6.2. Паспорт фин осв ввод" sheetId="15" r:id="rId10"/>
    <sheet name="7. Паспорт отчет о закупке " sheetId="29" r:id="rId11"/>
    <sheet name="8. Общие сведения "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'!$A$25:$AV$53</definedName>
    <definedName name="_xlnm._FilterDatabase" localSheetId="11" hidden="1">'8. Общие сведения '!$A$21:$B$158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 '!$A$1:$AV$53</definedName>
    <definedName name="Z_673F0E96_54C8_4331_B0EF_D61856DEF61D_.wvu.PrintArea" localSheetId="10" hidden="1">'7. Паспорт отчет о закупке '!$A$1:$AV$53</definedName>
    <definedName name="Z_98ABD0AC_DB91_47AF_924B_FB417BA04DB4_.wvu.PrintArea" localSheetId="10" hidden="1">'7. Паспорт отчет о закупке '!$A$1:$AV$53</definedName>
    <definedName name="Z_F5436955_4D52_42A9_98F8_C0A2F9F5D5CA_.wvu.PrintArea" localSheetId="10" hidden="1">'7. Паспорт отчет о закупке '!$A$1:$AV$53</definedName>
    <definedName name="Z_F6CB5980_BEA8_456E_935C_06B8C4E97BC5_.wvu.PrintArea" localSheetId="10" hidden="1">'7. Паспорт отчет о закупке '!$A$1:$AV$53</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ввод'!$A$1:$AG$91</definedName>
    <definedName name="_xlnm.Print_Area" localSheetId="10">'7. Паспорт отчет о закупке '!$A$1:$AV$53</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B25" i="31"/>
  <c r="A15" i="31"/>
  <c r="A9" i="31"/>
  <c r="A5" i="31"/>
  <c r="A15" i="29"/>
  <c r="A9" i="29"/>
  <c r="A12" i="29"/>
  <c r="A15" i="28"/>
  <c r="A9" i="28"/>
  <c r="A12" i="28"/>
  <c r="C49" i="26" l="1"/>
  <c r="C48" i="26"/>
  <c r="B149" i="31" l="1"/>
  <c r="AW24" i="29" l="1"/>
  <c r="A12" i="31" l="1"/>
  <c r="H53" i="28" l="1"/>
  <c r="G53" i="28"/>
  <c r="H50" i="28"/>
  <c r="G50" i="28"/>
  <c r="G47" i="28"/>
  <c r="H47" i="28" s="1"/>
  <c r="G49" i="28" s="1"/>
  <c r="H49" i="28" s="1"/>
  <c r="A5" i="29" l="1"/>
  <c r="A5" i="28"/>
  <c r="C24" i="6"/>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25" i="25" l="1"/>
  <c r="BA80" i="25"/>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C27" i="6" l="1"/>
  <c r="A12" i="25" l="1"/>
  <c r="A12" i="10" l="1"/>
  <c r="A11" i="17"/>
  <c r="F30" i="25" l="1"/>
  <c r="F31" i="25" s="1"/>
  <c r="F28" i="25"/>
  <c r="F29" i="25"/>
</calcChain>
</file>

<file path=xl/sharedStrings.xml><?xml version="1.0" encoding="utf-8"?>
<sst xmlns="http://schemas.openxmlformats.org/spreadsheetml/2006/main" count="2311" uniqueCount="743">
  <si>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</si>
  <si>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</si>
  <si>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</si>
  <si>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</si>
  <si>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</si>
  <si>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</si>
  <si>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</si>
  <si>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</si>
  <si>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</si>
  <si>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</si>
  <si>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</si>
  <si>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</si>
  <si>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</si>
  <si>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</si>
  <si>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</si>
  <si>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</si>
  <si>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</si>
  <si>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</si>
  <si>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</si>
  <si>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</si>
  <si>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</si>
  <si>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</si>
  <si>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</si>
  <si>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</si>
  <si>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</si>
  <si>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</si>
  <si>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</si>
  <si>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</si>
  <si>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</si>
  <si>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</si>
  <si>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</si>
  <si>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</si>
  <si>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</si>
  <si>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</si>
  <si>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</si>
  <si>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</si>
  <si>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</si>
  <si>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</si>
  <si>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</si>
  <si>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</si>
  <si>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</si>
  <si>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</si>
  <si>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</si>
  <si>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</si>
  <si>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</si>
  <si>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</si>
  <si>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</si>
  <si>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</si>
  <si>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</si>
  <si>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</si>
  <si>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</si>
  <si>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</si>
  <si>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</si>
  <si>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</si>
  <si>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</si>
  <si>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</si>
  <si>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</si>
  <si>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</si>
  <si>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</si>
  <si>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</si>
  <si>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</si>
  <si>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</si>
  <si>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</si>
  <si>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</si>
  <si>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</si>
  <si>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</si>
  <si>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</si>
  <si>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</si>
  <si>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</si>
  <si>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</si>
  <si>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</si>
  <si>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</si>
  <si>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</si>
  <si>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</si>
  <si>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</si>
  <si>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</si>
  <si>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</si>
  <si>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</si>
  <si>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</si>
  <si>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</si>
  <si>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</si>
  <si>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</si>
  <si>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</si>
  <si>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</si>
  <si>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</si>
  <si>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</si>
  <si>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</si>
  <si>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</si>
  <si>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</si>
  <si>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</si>
  <si>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</si>
  <si>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</si>
  <si>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</si>
  <si>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</si>
  <si>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</si>
  <si>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</si>
  <si>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</si>
  <si>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</si>
  <si>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</si>
  <si>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</si>
  <si>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</si>
  <si>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</si>
  <si>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</si>
  <si>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</si>
  <si>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</si>
  <si>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</si>
  <si>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</si>
  <si>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</si>
  <si>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</si>
  <si>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</si>
  <si>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</si>
  <si>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</si>
  <si>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</si>
  <si>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</si>
  <si>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</si>
  <si>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</si>
  <si>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</si>
  <si>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</si>
  <si>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</si>
  <si>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</si>
  <si>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</si>
  <si>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</si>
  <si>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</si>
  <si>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</si>
  <si>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</si>
  <si>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</si>
  <si>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</si>
  <si>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</si>
  <si>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</si>
  <si>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</si>
  <si>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</si>
  <si>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</si>
  <si>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</si>
  <si>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</si>
  <si>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</si>
  <si>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</si>
  <si>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</si>
  <si>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</si>
  <si>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</si>
  <si>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</si>
  <si>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</si>
  <si>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</si>
  <si>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</si>
  <si>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</si>
  <si>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</si>
  <si>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</si>
  <si>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</si>
  <si>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</si>
  <si>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</si>
  <si>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</si>
  <si>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</si>
  <si>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</si>
  <si>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</si>
  <si>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</si>
  <si>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</si>
  <si>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</si>
  <si>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</si>
  <si>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</si>
  <si>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</si>
  <si>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</si>
  <si>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</si>
  <si>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</si>
  <si>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</si>
  <si>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</si>
  <si>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</si>
  <si>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</si>
  <si>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</si>
  <si>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</si>
  <si>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</si>
  <si>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</si>
  <si>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</si>
  <si>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</si>
  <si>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</si>
  <si>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</si>
  <si>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</si>
  <si>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</si>
  <si>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</si>
  <si>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</si>
  <si>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</si>
  <si>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</si>
  <si>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</si>
  <si>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</si>
  <si>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</si>
  <si>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</si>
  <si>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</si>
  <si>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</si>
  <si>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</si>
  <si>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</si>
  <si>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</si>
  <si>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</si>
  <si>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</si>
  <si>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</si>
  <si>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</si>
  <si>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</si>
  <si>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</si>
  <si>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</si>
  <si>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</si>
  <si>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</si>
  <si>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</si>
  <si>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</si>
  <si>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</si>
  <si>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</si>
  <si>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</si>
  <si>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</si>
  <si>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</si>
  <si>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</si>
  <si>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</si>
  <si>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</si>
  <si>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</si>
  <si>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</si>
  <si>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</si>
  <si>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</si>
  <si>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</si>
  <si>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</si>
  <si>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</si>
  <si>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</si>
  <si>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</si>
  <si>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</si>
  <si>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</si>
  <si>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</si>
  <si>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</si>
  <si>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</si>
  <si>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</si>
  <si>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</si>
  <si>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</si>
  <si>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</si>
  <si>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</si>
  <si>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</si>
  <si>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</si>
  <si>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</si>
  <si>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</si>
  <si>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</si>
  <si>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</si>
  <si>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</si>
  <si>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</si>
  <si>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</si>
  <si>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</si>
  <si>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</si>
  <si>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</si>
  <si>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</si>
  <si>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</si>
  <si>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</si>
  <si>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</si>
  <si>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</si>
  <si>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</si>
  <si>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</si>
  <si>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</si>
  <si>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</si>
  <si>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</si>
  <si>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</si>
  <si>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</si>
  <si>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</si>
  <si>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</si>
  <si>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</si>
  <si>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</si>
  <si>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</si>
  <si>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</si>
  <si>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</si>
  <si>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</si>
  <si>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</si>
  <si>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</si>
  <si>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</si>
  <si>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</si>
  <si>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</si>
  <si>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</si>
  <si>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</si>
  <si>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</si>
  <si>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</si>
  <si>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</si>
  <si>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</si>
  <si>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</si>
  <si>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</si>
  <si>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</si>
  <si>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</si>
  <si>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</si>
  <si>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</si>
  <si>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</si>
  <si>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</si>
  <si>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</si>
  <si>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</si>
  <si>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</si>
  <si>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</si>
  <si>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</si>
  <si>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</si>
  <si>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</si>
  <si>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</si>
  <si>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</si>
  <si>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</si>
  <si>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</si>
  <si>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</si>
  <si>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</si>
  <si>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</si>
  <si>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</si>
  <si>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</si>
  <si>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</si>
  <si>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</si>
  <si>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</si>
  <si>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</si>
  <si>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</si>
  <si>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</si>
  <si>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</si>
  <si>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</si>
  <si>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</si>
  <si>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</si>
  <si>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</si>
  <si>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</si>
  <si>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</si>
  <si>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</si>
  <si>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</si>
  <si>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</si>
  <si>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</si>
  <si>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</si>
  <si>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</si>
  <si>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</si>
  <si>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</si>
  <si>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</si>
  <si>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</si>
  <si>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</si>
  <si>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</si>
  <si>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</si>
  <si>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</si>
  <si>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</si>
  <si>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</si>
  <si>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</si>
  <si>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</si>
  <si>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</si>
  <si>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</si>
  <si>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</si>
  <si>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</si>
  <si>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</si>
  <si>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</si>
  <si>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</si>
  <si>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</si>
  <si>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</si>
  <si>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</si>
  <si>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</si>
  <si>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</si>
  <si>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</si>
  <si>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</si>
  <si>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</si>
  <si>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</si>
  <si>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</si>
  <si>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</si>
  <si>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</si>
  <si>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</si>
  <si>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</si>
  <si>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</si>
  <si>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</si>
  <si>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</si>
  <si>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</si>
  <si>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</si>
  <si>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</si>
  <si>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</si>
  <si>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</si>
  <si>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</si>
  <si>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</si>
  <si>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</si>
  <si>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</si>
  <si>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</si>
  <si>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</si>
  <si>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</si>
  <si>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</si>
  <si>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</si>
  <si>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</si>
  <si>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</si>
  <si>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</si>
  <si>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</si>
  <si>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</si>
  <si>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</si>
  <si>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</si>
  <si>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</si>
  <si>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</si>
  <si>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</si>
  <si>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</si>
  <si>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</si>
  <si>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</si>
  <si>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</si>
  <si>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</si>
  <si>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</si>
  <si>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</si>
  <si>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</si>
  <si>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</si>
  <si>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</si>
  <si>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</si>
  <si>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</si>
  <si>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</si>
  <si>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</si>
  <si>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</si>
  <si>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</si>
  <si>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</si>
  <si>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</si>
  <si>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</si>
  <si>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</si>
  <si>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</si>
  <si>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</si>
  <si>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</si>
  <si>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</si>
  <si>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</si>
  <si>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</si>
  <si>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</si>
  <si>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</si>
  <si>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</si>
  <si>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</si>
  <si>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</si>
  <si>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</si>
  <si>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</si>
  <si>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</si>
  <si>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</si>
  <si>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</si>
  <si>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</si>
  <si>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</si>
  <si>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</si>
  <si>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</si>
  <si>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</si>
  <si>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</si>
  <si>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</si>
  <si>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</si>
  <si>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</si>
  <si>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</si>
  <si>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</si>
  <si>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</si>
  <si>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</si>
  <si>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</si>
  <si>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</si>
  <si>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</si>
  <si>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</si>
  <si>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</si>
  <si>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</si>
  <si>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</si>
  <si>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</si>
  <si>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</si>
  <si>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</si>
  <si>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</si>
  <si>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</si>
  <si>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</si>
  <si>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</si>
  <si>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</si>
  <si>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</si>
  <si>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</si>
  <si>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</si>
  <si>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</si>
  <si>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</si>
  <si>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</si>
  <si>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</si>
  <si>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</si>
  <si>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</si>
  <si>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</si>
  <si>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</si>
  <si>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</si>
  <si>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</si>
  <si>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</si>
  <si>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</si>
  <si>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</si>
  <si>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</si>
  <si>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</si>
  <si>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</si>
  <si>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</si>
  <si>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</si>
  <si>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</si>
  <si>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</si>
  <si>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</si>
  <si>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</si>
  <si>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</si>
  <si>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</si>
  <si>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</si>
  <si>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</si>
  <si>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</si>
  <si>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</si>
  <si>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</si>
  <si>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</si>
  <si>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</si>
  <si>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</si>
  <si>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</si>
  <si>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</si>
  <si>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</si>
  <si>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</si>
  <si>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</si>
  <si>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</si>
  <si>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</si>
  <si>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</si>
  <si>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</si>
  <si>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</si>
  <si>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</si>
  <si>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</si>
  <si>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</si>
  <si>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</si>
  <si>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</si>
  <si>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</si>
  <si>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</si>
  <si>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</si>
  <si>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</si>
  <si>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</si>
  <si>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</si>
  <si>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</si>
  <si>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</si>
  <si>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Тюменский 
район</t>
  </si>
  <si>
    <t>не относится</t>
  </si>
  <si>
    <t xml:space="preserve">Наименование объекта </t>
  </si>
  <si>
    <t xml:space="preserve"> Реконструкция РС 0,4-10 н.п. Успенка, 2 этап Тюменского ТПО</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</si>
  <si>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</si>
  <si>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</si>
  <si>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</si>
  <si>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</si>
  <si>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</si>
  <si>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</si>
  <si>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</si>
  <si>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</si>
  <si>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</si>
  <si>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</si>
  <si>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</si>
  <si>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</si>
  <si>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</si>
  <si>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</si>
  <si>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</si>
  <si>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</si>
  <si>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</si>
  <si>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</si>
  <si>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</si>
  <si>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</si>
  <si>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</si>
  <si>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</si>
  <si>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</si>
  <si>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</si>
  <si>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</si>
  <si>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</si>
  <si>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</si>
  <si>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</si>
  <si>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</si>
  <si>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</si>
  <si>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</si>
  <si>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</si>
  <si>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</si>
  <si>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</si>
  <si>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</si>
  <si>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</si>
  <si>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</si>
  <si>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</si>
  <si>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</si>
  <si>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</si>
  <si>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</si>
  <si>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</si>
  <si>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</si>
  <si>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</si>
  <si>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</si>
  <si>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</si>
  <si>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</si>
  <si>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</si>
  <si>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</si>
  <si>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</si>
  <si>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</si>
  <si>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</si>
  <si>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</si>
  <si>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</si>
  <si>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</si>
  <si>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</si>
  <si>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</si>
  <si>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</si>
  <si>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</si>
  <si>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</si>
  <si>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</si>
  <si>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</si>
  <si>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ВЛ 0.4 кВ - 2,098 млн.руб. без НДС                                                                                   ВЛ 10 кВ - 2,098 млн.руб. без НДС                                                                                             МВА - 2,24 млн.руб. без НДС</t>
  </si>
  <si>
    <t>АО "Россети Тюмень"</t>
  </si>
  <si>
    <t>+</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</si>
  <si>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</si>
  <si>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</si>
  <si>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</si>
  <si>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</si>
  <si>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</si>
  <si>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</si>
  <si>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</si>
  <si>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</si>
  <si>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</si>
  <si>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</si>
  <si>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</si>
  <si>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</si>
  <si>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</si>
  <si>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</si>
  <si>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</si>
  <si>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</si>
  <si>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</si>
  <si>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</si>
  <si>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</si>
  <si>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</si>
  <si>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</si>
  <si>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</si>
  <si>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</si>
  <si>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</si>
  <si>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</si>
  <si>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</si>
  <si>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</si>
  <si>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</si>
  <si>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</si>
  <si>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</si>
  <si>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</si>
  <si>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</si>
  <si>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</si>
  <si>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</si>
  <si>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</si>
  <si>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</si>
  <si>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</si>
  <si>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</si>
  <si>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</si>
  <si>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</si>
  <si>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</si>
  <si>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</si>
  <si>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</si>
  <si>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</si>
  <si>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</si>
  <si>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</si>
  <si>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</si>
  <si>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</si>
  <si>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</si>
  <si>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</si>
  <si>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</si>
  <si>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</si>
  <si>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</si>
  <si>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</si>
  <si>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</si>
  <si>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</si>
  <si>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</si>
  <si>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</si>
  <si>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</si>
  <si>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</si>
  <si>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</si>
  <si>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</si>
  <si>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</si>
  <si>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</si>
  <si>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</si>
  <si>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</si>
  <si>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</si>
  <si>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</si>
  <si>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</si>
  <si>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</si>
  <si>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</si>
  <si>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</si>
  <si>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</si>
  <si>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</si>
  <si>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</si>
  <si>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</si>
  <si>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</si>
  <si>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</si>
  <si>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</si>
  <si>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</si>
  <si>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</si>
  <si>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</si>
  <si>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</si>
  <si>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</si>
  <si>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</si>
  <si>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</si>
  <si>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</si>
  <si>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</si>
  <si>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</si>
  <si>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ЛЭП, км</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</si>
  <si>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</si>
  <si>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</si>
  <si>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</si>
  <si>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</si>
  <si>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</si>
  <si>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</si>
  <si>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01.08.2019</t>
  </si>
  <si>
    <t>5.8.1.11</t>
  </si>
  <si>
    <t>Единого Стандарта закупок ПАО Россети, утв. ПАО "Россети" (протокол СД ТЭ от 28.12.2018 № 22/18)</t>
  </si>
  <si>
    <t>1. Аналитическая записка Т 13/16/1073 от 01.08.2019. НДС не облагается.</t>
  </si>
  <si>
    <t>27.02.2020</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</si>
  <si>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</si>
  <si>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</si>
  <si>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</si>
  <si>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</si>
  <si>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</si>
  <si>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</si>
  <si>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</si>
  <si>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</si>
  <si>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</si>
  <si>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31.10.2019</t>
  </si>
  <si>
    <t>02.12.2019</t>
  </si>
  <si>
    <t>31.03.2020</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</si>
  <si>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</si>
  <si>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</si>
  <si>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</si>
  <si>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</si>
  <si>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</si>
  <si>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</si>
  <si>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</si>
  <si>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</si>
  <si>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</si>
  <si>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</si>
  <si>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</si>
  <si>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</si>
  <si>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</si>
  <si>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</si>
  <si>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</si>
  <si>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</si>
  <si>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</si>
  <si>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</si>
  <si>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</si>
  <si>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</si>
  <si>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</si>
  <si>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</si>
  <si>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</si>
  <si>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</si>
  <si>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 xml:space="preserve"> ООО "ЗапСибЭнерго" ; Департамент имущественных отношений Тюменской области</t>
  </si>
  <si>
    <t>Факт (предложения по корректировке плана)</t>
  </si>
  <si>
    <r>
      <t xml:space="preserve">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835,56 </t>
    </r>
    <r>
      <rPr>
        <sz val="10"/>
        <color theme="1"/>
        <rFont val="Times New Roman"/>
        <family val="1"/>
        <charset val="204"/>
      </rPr>
      <t>руб.</t>
    </r>
  </si>
  <si>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517,66</t>
    </r>
    <r>
      <rPr>
        <sz val="10"/>
        <color theme="1"/>
        <rFont val="Times New Roman"/>
        <family val="1"/>
        <charset val="204"/>
      </rPr>
      <t xml:space="preserve"> руб.</t>
    </r>
  </si>
  <si>
    <r>
      <t xml:space="preserve">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2.728,88</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</si>
  <si>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3.516,48 </t>
    </r>
    <r>
      <rPr>
        <sz val="10"/>
        <color theme="1"/>
        <rFont val="Times New Roman"/>
        <family val="1"/>
        <charset val="204"/>
      </rPr>
      <t xml:space="preserve">руб.
</t>
    </r>
  </si>
  <si>
    <t>2 этап</t>
  </si>
  <si>
    <t>Год окончания строительства 2023</t>
  </si>
  <si>
    <t>30.02.2023</t>
  </si>
  <si>
    <t>1.12.</t>
  </si>
  <si>
    <t>Год раскрытия информации: 2022 год</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</si>
  <si>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</si>
  <si>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Сметная стоимость проекта в ценах 2021 года с НДС, млн. руб.</t>
  </si>
  <si>
    <t xml:space="preserve">1. Аналитическая записка Т13/01/1856 от 27.02.2020.  НДС не облагается. Сумма договора 6.214,27 руб. </t>
  </si>
  <si>
    <r>
      <t xml:space="preserve">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27.902,34</t>
    </r>
    <r>
      <rPr>
        <sz val="10"/>
        <color theme="1"/>
        <rFont val="Times New Roman"/>
        <family val="1"/>
        <charset val="204"/>
      </rPr>
      <t xml:space="preserve"> руб.</t>
    </r>
  </si>
  <si>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</si>
  <si>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7.307,29</t>
    </r>
    <r>
      <rPr>
        <sz val="10"/>
        <color theme="1"/>
        <rFont val="Times New Roman"/>
        <family val="1"/>
        <charset val="204"/>
      </rPr>
      <t xml:space="preserve">  руб.</t>
    </r>
  </si>
  <si>
    <r>
      <t xml:space="preserve">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32.121,99</t>
    </r>
    <r>
      <rPr>
        <sz val="10"/>
        <color theme="1"/>
        <rFont val="Times New Roman"/>
        <family val="1"/>
        <charset val="204"/>
      </rPr>
      <t xml:space="preserve"> руб.</t>
    </r>
  </si>
  <si>
    <r>
      <t xml:space="preserve">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3.542,55</t>
    </r>
    <r>
      <rPr>
        <sz val="10"/>
        <color theme="1"/>
        <rFont val="Times New Roman"/>
        <family val="1"/>
        <charset val="204"/>
      </rPr>
      <t xml:space="preserve"> руб.</t>
    </r>
  </si>
  <si>
    <r>
      <t xml:space="preserve">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13.951,57</t>
    </r>
    <r>
      <rPr>
        <sz val="10"/>
        <color theme="1"/>
        <rFont val="Times New Roman"/>
        <family val="1"/>
        <charset val="204"/>
      </rPr>
      <t xml:space="preserve"> руб.</t>
    </r>
  </si>
  <si>
    <r>
      <t xml:space="preserve">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752,51</t>
    </r>
    <r>
      <rPr>
        <sz val="10"/>
        <color theme="1"/>
        <rFont val="Times New Roman"/>
        <family val="1"/>
        <charset val="204"/>
      </rPr>
      <t xml:space="preserve"> руб.</t>
    </r>
  </si>
  <si>
    <t>филиал АО "Россети Тюмень" Тюменские РС</t>
  </si>
  <si>
    <t>филиал ОАО "Тюменьэнерго" Тюменские РС</t>
  </si>
  <si>
    <t>Год 2023</t>
  </si>
  <si>
    <t>Год 2024</t>
  </si>
  <si>
    <t>Год 2025</t>
  </si>
  <si>
    <t>Год 2026</t>
  </si>
  <si>
    <t>Год 2027</t>
  </si>
  <si>
    <t xml:space="preserve"> по состоянию на 01.01.2022</t>
  </si>
  <si>
    <t>по состоянию на 01.01.2022</t>
  </si>
  <si>
    <t>Приказ об утверждении ПСД</t>
  </si>
  <si>
    <t>Реализация проекта в срок</t>
  </si>
  <si>
    <t>Проблемные вопросы отсутствуют</t>
  </si>
  <si>
    <t>КТП столбового типа 100кВА</t>
  </si>
  <si>
    <t>нд</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</si>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</sst>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66" fillId="0" borderId="1" xfId="2" applyFont="1" applyFill="1" applyBorder="1" applyAlignment="1">
      <alignment vertical="center" wrapText="1"/>
    </xf>
    <xf numFmtId="0" fontId="46" fillId="0" borderId="1" xfId="2" applyFont="1" applyFill="1" applyBorder="1" applyAlignment="1">
      <alignment horizontal="center"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4" xfId="99" applyFont="1" applyBorder="1" applyAlignment="1">
      <alignment vertical="center"/>
    </xf>
    <xf numFmtId="171" fontId="29" fillId="0" borderId="34" xfId="99" applyNumberFormat="1" applyFont="1" applyFill="1" applyBorder="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0" fontId="41" fillId="0" borderId="0" xfId="99" applyFont="1" applyAlignment="1">
      <alignment vertical="center"/>
    </xf>
    <xf numFmtId="0" fontId="11" fillId="0" borderId="36" xfId="99" applyFont="1" applyBorder="1" applyAlignment="1">
      <alignment vertical="center"/>
    </xf>
    <xf numFmtId="3" fontId="41" fillId="0" borderId="36"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7" xfId="99" applyNumberFormat="1" applyFont="1" applyBorder="1" applyAlignment="1">
      <alignment vertical="center"/>
    </xf>
    <xf numFmtId="3" fontId="41" fillId="0" borderId="38"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9" xfId="99" applyFont="1" applyBorder="1" applyAlignment="1">
      <alignment vertical="center"/>
    </xf>
    <xf numFmtId="172" fontId="41" fillId="0" borderId="40" xfId="99" applyNumberFormat="1" applyFont="1" applyBorder="1" applyAlignment="1">
      <alignment vertical="center"/>
    </xf>
    <xf numFmtId="10" fontId="41" fillId="0" borderId="41" xfId="99" applyNumberFormat="1" applyFont="1" applyBorder="1" applyAlignment="1">
      <alignment vertical="center"/>
    </xf>
    <xf numFmtId="9" fontId="41" fillId="0" borderId="40" xfId="99" applyNumberFormat="1" applyFont="1" applyBorder="1" applyAlignment="1">
      <alignment vertical="center"/>
    </xf>
    <xf numFmtId="0" fontId="11" fillId="0" borderId="29" xfId="99" applyFont="1" applyBorder="1" applyAlignment="1">
      <alignment vertical="center"/>
    </xf>
    <xf numFmtId="3" fontId="41" fillId="0" borderId="34" xfId="99" applyNumberFormat="1" applyFont="1" applyBorder="1" applyAlignment="1">
      <alignment vertical="center"/>
    </xf>
    <xf numFmtId="0" fontId="11" fillId="0" borderId="25" xfId="99" applyFont="1" applyBorder="1" applyAlignment="1">
      <alignment vertical="center"/>
    </xf>
    <xf numFmtId="10" fontId="41" fillId="0" borderId="42" xfId="99" applyNumberFormat="1" applyFont="1" applyBorder="1" applyAlignment="1">
      <alignment vertical="center"/>
    </xf>
    <xf numFmtId="10" fontId="41" fillId="0" borderId="35"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3" xfId="99" applyFont="1" applyBorder="1" applyAlignment="1">
      <alignment vertical="center"/>
    </xf>
    <xf numFmtId="10" fontId="41" fillId="0" borderId="39"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6"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6"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6"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6"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6"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6"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11" fillId="0" borderId="1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2" applyFont="1" applyFill="1" applyBorder="1" applyAlignment="1">
      <alignment vertical="center" wrapText="1"/>
    </xf>
    <xf numFmtId="14" fontId="11" fillId="0" borderId="0" xfId="2" applyNumberFormat="1" applyFont="1" applyFill="1"/>
    <xf numFmtId="0" fontId="73" fillId="0" borderId="1" xfId="49" applyFont="1" applyFill="1" applyBorder="1"/>
    <xf numFmtId="168"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169" fontId="36" fillId="0" borderId="31" xfId="0" applyNumberFormat="1" applyFont="1" applyFill="1" applyBorder="1" applyAlignment="1">
      <alignment horizontal="left" vertical="center"/>
    </xf>
    <xf numFmtId="0" fontId="36" fillId="0" borderId="31" xfId="0" applyFont="1" applyFill="1" applyBorder="1"/>
    <xf numFmtId="169" fontId="39" fillId="0" borderId="33" xfId="0" applyNumberFormat="1" applyFont="1" applyFill="1" applyBorder="1" applyAlignment="1">
      <alignment horizontal="left" vertical="center"/>
    </xf>
    <xf numFmtId="0" fontId="39" fillId="0" borderId="33" xfId="0" applyFont="1" applyFill="1" applyBorder="1" applyAlignment="1">
      <alignment horizontal="left" vertical="center"/>
    </xf>
    <xf numFmtId="169" fontId="36" fillId="0" borderId="0" xfId="49" applyNumberFormat="1" applyFont="1" applyFill="1"/>
    <xf numFmtId="169" fontId="36" fillId="25" borderId="0" xfId="0" applyNumberFormat="1" applyFont="1" applyFill="1" applyBorder="1" applyAlignment="1">
      <alignment horizontal="left" vertical="center" wrapText="1"/>
    </xf>
    <xf numFmtId="0" fontId="36" fillId="0" borderId="0" xfId="49" applyFont="1" applyBorder="1"/>
    <xf numFmtId="0" fontId="37" fillId="0" borderId="10"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36" fillId="0" borderId="31"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0" applyNumberFormat="1" applyFont="1" applyFill="1" applyBorder="1" applyAlignment="1">
      <alignment horizontal="right" wrapText="1"/>
    </xf>
    <xf numFmtId="164" fontId="11" fillId="26" borderId="0" xfId="41" applyNumberFormat="1" applyFont="1" applyFill="1"/>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2" fontId="11" fillId="26" borderId="1" xfId="70" applyNumberFormat="1" applyFont="1" applyFill="1" applyBorder="1" applyAlignment="1">
      <alignment horizontal="right" wrapText="1"/>
    </xf>
    <xf numFmtId="0" fontId="48" fillId="26" borderId="1" xfId="71" applyFont="1" applyFill="1" applyBorder="1" applyAlignment="1">
      <alignment horizontal="left" vertical="center" wrapText="1"/>
    </xf>
    <xf numFmtId="0" fontId="44" fillId="26" borderId="1" xfId="71" applyFont="1" applyFill="1" applyBorder="1" applyAlignment="1">
      <alignment horizontal="left" vertical="center" wrapText="1"/>
    </xf>
    <xf numFmtId="4" fontId="48" fillId="26" borderId="2" xfId="71"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1" applyNumberFormat="1" applyFont="1" applyFill="1" applyBorder="1" applyAlignment="1">
      <alignment horizontal="left" vertical="center" wrapText="1"/>
    </xf>
    <xf numFmtId="0" fontId="11" fillId="26" borderId="0" xfId="2" applyFont="1" applyFill="1" applyBorder="1" applyAlignment="1">
      <alignment horizontal="center"/>
    </xf>
    <xf numFmtId="4" fontId="11" fillId="26" borderId="0" xfId="70" applyNumberFormat="1" applyFont="1" applyFill="1" applyBorder="1" applyAlignment="1">
      <alignment horizontal="right"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41" fillId="0" borderId="32" xfId="0" applyFont="1" applyFill="1" applyBorder="1" applyAlignment="1">
      <alignment horizontal="left" vertical="center" wrapText="1"/>
    </xf>
    <xf numFmtId="0" fontId="41" fillId="0" borderId="31" xfId="0" applyFont="1" applyFill="1" applyBorder="1" applyAlignment="1">
      <alignment horizontal="left" vertical="center"/>
    </xf>
    <xf numFmtId="0" fontId="41" fillId="0" borderId="31" xfId="0" applyFont="1" applyFill="1" applyBorder="1"/>
    <xf numFmtId="169"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9218256.2208011169</c:v>
                </c:pt>
                <c:pt idx="1">
                  <c:v>8313860.9964918522</c:v>
                </c:pt>
                <c:pt idx="2">
                  <c:v>7498967.086672985</c:v>
                </c:pt>
                <c:pt idx="3">
                  <c:v>6764636.6961431978</c:v>
                </c:pt>
                <c:pt idx="4">
                  <c:v>6102832.8410196239</c:v>
                </c:pt>
                <c:pt idx="5">
                  <c:v>5506327.7262301547</c:v>
                </c:pt>
                <c:pt idx="6">
                  <c:v>4914270.9641823592</c:v>
                </c:pt>
                <c:pt idx="7">
                  <c:v>3631344.7155175242</c:v>
                </c:pt>
                <c:pt idx="8">
                  <c:v>3277372.7643050295</c:v>
                </c:pt>
                <c:pt idx="9">
                  <c:v>2958166.9859682759</c:v>
                </c:pt>
                <c:pt idx="10">
                  <c:v>4689278.5549100228</c:v>
                </c:pt>
                <c:pt idx="11">
                  <c:v>4242844.567246859</c:v>
                </c:pt>
                <c:pt idx="12">
                  <c:v>4007815.9619913227</c:v>
                </c:pt>
                <c:pt idx="13">
                  <c:v>3622639.8946546963</c:v>
                </c:pt>
                <c:pt idx="14">
                  <c:v>3274744.3455557646</c:v>
                </c:pt>
                <c:pt idx="15">
                  <c:v>2960492.3910846259</c:v>
                </c:pt>
                <c:pt idx="16">
                  <c:v>2676604.9934156989</c:v>
                </c:pt>
                <c:pt idx="17">
                  <c:v>2420125.4548023851</c:v>
                </c:pt>
                <c:pt idx="18">
                  <c:v>2217841.5557836499</c:v>
                </c:pt>
                <c:pt idx="19">
                  <c:v>2004936.949306973</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pt idx="11">
                  <c:v>-33650831.880510993</c:v>
                </c:pt>
                <c:pt idx="12">
                  <c:v>-29643015.918519672</c:v>
                </c:pt>
                <c:pt idx="13">
                  <c:v>-26020376.023864977</c:v>
                </c:pt>
                <c:pt idx="14">
                  <c:v>-22745631.678309213</c:v>
                </c:pt>
                <c:pt idx="15">
                  <c:v>-19785139.287224587</c:v>
                </c:pt>
                <c:pt idx="16">
                  <c:v>-17108534.293808889</c:v>
                </c:pt>
                <c:pt idx="17">
                  <c:v>-14688408.839006504</c:v>
                </c:pt>
                <c:pt idx="18">
                  <c:v>-12470567.283222854</c:v>
                </c:pt>
                <c:pt idx="19">
                  <c:v>-10465630.333915882</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3" zoomScale="70" zoomScaleSheetLayoutView="70" workbookViewId="0">
      <selection activeCell="B48" sqref="B4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7" t="s">
        <v>711</v>
      </c>
      <c r="B5" s="357"/>
      <c r="C5" s="357"/>
      <c r="D5" s="114"/>
      <c r="E5" s="114"/>
      <c r="F5" s="114"/>
      <c r="G5" s="114"/>
      <c r="H5" s="114"/>
    </row>
    <row r="6" spans="1:20" s="12" customFormat="1" ht="18.75" x14ac:dyDescent="0.3">
      <c r="A6" s="17"/>
      <c r="D6" s="16"/>
      <c r="E6" s="16"/>
      <c r="F6" s="15"/>
    </row>
    <row r="7" spans="1:20" s="12" customFormat="1" ht="18.75" x14ac:dyDescent="0.2">
      <c r="A7" s="358" t="s">
        <v>9</v>
      </c>
      <c r="B7" s="358"/>
      <c r="C7" s="358"/>
      <c r="D7" s="108"/>
      <c r="E7" s="108"/>
      <c r="F7" s="108"/>
      <c r="G7" s="108"/>
      <c r="H7" s="108"/>
      <c r="I7" s="108"/>
      <c r="J7" s="108"/>
      <c r="K7" s="108"/>
      <c r="L7" s="108"/>
      <c r="M7" s="108"/>
      <c r="N7" s="108"/>
      <c r="O7" s="108"/>
      <c r="P7" s="108"/>
      <c r="Q7" s="108"/>
      <c r="R7" s="108"/>
      <c r="S7" s="108"/>
      <c r="T7" s="108"/>
    </row>
    <row r="8" spans="1:20" s="12" customFormat="1" ht="18.75" x14ac:dyDescent="0.2">
      <c r="A8" s="268"/>
      <c r="B8" s="268"/>
      <c r="C8" s="268"/>
      <c r="D8" s="268"/>
      <c r="E8" s="268"/>
      <c r="F8" s="268"/>
      <c r="G8" s="108"/>
      <c r="H8" s="108"/>
      <c r="I8" s="108"/>
      <c r="J8" s="108"/>
      <c r="K8" s="108"/>
      <c r="L8" s="108"/>
      <c r="M8" s="108"/>
      <c r="N8" s="108"/>
      <c r="O8" s="108"/>
      <c r="P8" s="108"/>
      <c r="Q8" s="108"/>
      <c r="R8" s="108"/>
      <c r="S8" s="108"/>
      <c r="T8" s="108"/>
    </row>
    <row r="9" spans="1:20" s="12" customFormat="1" ht="27" customHeight="1" x14ac:dyDescent="0.2">
      <c r="A9" s="359" t="s">
        <v>562</v>
      </c>
      <c r="B9" s="359"/>
      <c r="C9" s="359"/>
      <c r="D9" s="109"/>
      <c r="E9" s="109"/>
      <c r="F9" s="109"/>
      <c r="G9" s="108"/>
      <c r="H9" s="108"/>
      <c r="I9" s="108"/>
      <c r="J9" s="108"/>
      <c r="K9" s="108"/>
      <c r="L9" s="108"/>
      <c r="M9" s="108"/>
      <c r="N9" s="108"/>
      <c r="O9" s="108"/>
      <c r="P9" s="108"/>
      <c r="Q9" s="108"/>
      <c r="R9" s="108"/>
      <c r="S9" s="108"/>
      <c r="T9" s="108"/>
    </row>
    <row r="10" spans="1:20" s="12" customFormat="1" ht="18.75" x14ac:dyDescent="0.2">
      <c r="A10" s="360" t="s">
        <v>8</v>
      </c>
      <c r="B10" s="360"/>
      <c r="C10" s="360"/>
      <c r="D10" s="110"/>
      <c r="E10" s="110"/>
      <c r="F10" s="110"/>
      <c r="G10" s="108"/>
      <c r="H10" s="108"/>
      <c r="I10" s="108"/>
      <c r="J10" s="108"/>
      <c r="K10" s="108"/>
      <c r="L10" s="108"/>
      <c r="M10" s="108"/>
      <c r="N10" s="108"/>
      <c r="O10" s="108"/>
      <c r="P10" s="108"/>
      <c r="Q10" s="108"/>
      <c r="R10" s="108"/>
      <c r="S10" s="108"/>
      <c r="T10" s="108"/>
    </row>
    <row r="11" spans="1:20" s="12" customFormat="1" ht="18.75" x14ac:dyDescent="0.2">
      <c r="A11" s="268"/>
      <c r="B11" s="268"/>
      <c r="C11" s="268"/>
      <c r="D11" s="268"/>
      <c r="E11" s="268"/>
      <c r="F11" s="268"/>
      <c r="G11" s="108"/>
      <c r="H11" s="108"/>
      <c r="I11" s="108"/>
      <c r="J11" s="108"/>
      <c r="K11" s="108"/>
      <c r="L11" s="108"/>
      <c r="M11" s="108"/>
      <c r="N11" s="108"/>
      <c r="O11" s="108"/>
      <c r="P11" s="108"/>
      <c r="Q11" s="108"/>
      <c r="R11" s="108"/>
      <c r="S11" s="108"/>
      <c r="T11" s="108"/>
    </row>
    <row r="12" spans="1:20" s="12" customFormat="1" ht="18.75" x14ac:dyDescent="0.2">
      <c r="A12" s="359" t="s">
        <v>604</v>
      </c>
      <c r="B12" s="361"/>
      <c r="C12" s="361"/>
      <c r="D12" s="109"/>
      <c r="E12" s="109"/>
      <c r="F12" s="109"/>
      <c r="G12" s="108"/>
      <c r="H12" s="108"/>
      <c r="I12" s="108"/>
      <c r="J12" s="108"/>
      <c r="K12" s="108"/>
      <c r="L12" s="108"/>
      <c r="M12" s="108"/>
      <c r="N12" s="108"/>
      <c r="O12" s="108"/>
      <c r="P12" s="108"/>
      <c r="Q12" s="108"/>
      <c r="R12" s="108"/>
      <c r="S12" s="108"/>
      <c r="T12" s="108"/>
    </row>
    <row r="13" spans="1:20" s="12" customFormat="1" ht="18.75" x14ac:dyDescent="0.2">
      <c r="A13" s="360" t="s">
        <v>7</v>
      </c>
      <c r="B13" s="360"/>
      <c r="C13" s="360"/>
      <c r="D13" s="110"/>
      <c r="E13" s="110"/>
      <c r="F13" s="110"/>
      <c r="G13" s="108"/>
      <c r="H13" s="108"/>
      <c r="I13" s="108"/>
      <c r="J13" s="108"/>
      <c r="K13" s="108"/>
      <c r="L13" s="108"/>
      <c r="M13" s="108"/>
      <c r="N13" s="108"/>
      <c r="O13" s="108"/>
      <c r="P13" s="108"/>
      <c r="Q13" s="108"/>
      <c r="R13" s="108"/>
      <c r="S13" s="108"/>
      <c r="T13" s="108"/>
    </row>
    <row r="14" spans="1:20"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row>
    <row r="15" spans="1:20" s="3" customFormat="1" ht="40.5" customHeight="1" x14ac:dyDescent="0.2">
      <c r="A15" s="359" t="s">
        <v>454</v>
      </c>
      <c r="B15" s="361"/>
      <c r="C15" s="361"/>
      <c r="D15" s="109"/>
      <c r="E15" s="109"/>
      <c r="F15" s="109"/>
      <c r="G15" s="109"/>
      <c r="H15" s="109"/>
      <c r="I15" s="109"/>
      <c r="J15" s="109"/>
      <c r="K15" s="109"/>
      <c r="L15" s="109"/>
      <c r="M15" s="109"/>
      <c r="N15" s="109"/>
      <c r="O15" s="109"/>
      <c r="P15" s="109"/>
      <c r="Q15" s="109"/>
      <c r="R15" s="109"/>
      <c r="S15" s="109"/>
      <c r="T15" s="109"/>
    </row>
    <row r="16" spans="1:20" s="3" customFormat="1" ht="15" customHeight="1" x14ac:dyDescent="0.2">
      <c r="A16" s="360" t="s">
        <v>6</v>
      </c>
      <c r="B16" s="360"/>
      <c r="C16" s="360"/>
      <c r="D16" s="110"/>
      <c r="E16" s="110"/>
      <c r="F16" s="110"/>
      <c r="G16" s="110"/>
      <c r="H16" s="110"/>
      <c r="I16" s="110"/>
      <c r="J16" s="110"/>
      <c r="K16" s="110"/>
      <c r="L16" s="110"/>
      <c r="M16" s="110"/>
      <c r="N16" s="110"/>
      <c r="O16" s="110"/>
      <c r="P16" s="110"/>
      <c r="Q16" s="110"/>
      <c r="R16" s="110"/>
      <c r="S16" s="110"/>
      <c r="T16" s="110"/>
    </row>
    <row r="17" spans="1:20" s="3" customFormat="1" ht="15" customHeight="1" x14ac:dyDescent="0.2">
      <c r="A17" s="270"/>
      <c r="B17" s="270"/>
      <c r="C17" s="270"/>
      <c r="D17" s="270"/>
      <c r="E17" s="270"/>
      <c r="F17" s="270"/>
      <c r="G17" s="270"/>
      <c r="H17" s="270"/>
      <c r="I17" s="270"/>
      <c r="J17" s="270"/>
      <c r="K17" s="270"/>
      <c r="L17" s="270"/>
      <c r="M17" s="270"/>
      <c r="N17" s="270"/>
      <c r="O17" s="270"/>
      <c r="P17" s="270"/>
      <c r="Q17" s="270"/>
    </row>
    <row r="18" spans="1:20" s="3" customFormat="1" ht="15" customHeight="1" x14ac:dyDescent="0.2">
      <c r="A18" s="359" t="s">
        <v>433</v>
      </c>
      <c r="B18" s="362"/>
      <c r="C18" s="362"/>
      <c r="D18" s="7"/>
      <c r="E18" s="7"/>
      <c r="F18" s="7"/>
      <c r="G18" s="7"/>
      <c r="H18" s="7"/>
      <c r="I18" s="7"/>
      <c r="J18" s="7"/>
      <c r="K18" s="7"/>
      <c r="L18" s="7"/>
      <c r="M18" s="7"/>
      <c r="N18" s="7"/>
      <c r="O18" s="7"/>
      <c r="P18" s="7"/>
      <c r="Q18" s="7"/>
      <c r="R18" s="7"/>
      <c r="S18" s="7"/>
      <c r="T18" s="7"/>
    </row>
    <row r="19" spans="1:20" s="3" customFormat="1" ht="15" customHeight="1" x14ac:dyDescent="0.2">
      <c r="A19" s="110"/>
      <c r="B19" s="110"/>
      <c r="C19" s="110"/>
      <c r="D19" s="110"/>
      <c r="E19" s="110"/>
      <c r="F19" s="110"/>
      <c r="G19" s="270"/>
      <c r="H19" s="270"/>
      <c r="I19" s="270"/>
      <c r="J19" s="270"/>
      <c r="K19" s="270"/>
      <c r="L19" s="270"/>
      <c r="M19" s="270"/>
      <c r="N19" s="270"/>
      <c r="O19" s="270"/>
      <c r="P19" s="270"/>
      <c r="Q19" s="270"/>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303</v>
      </c>
      <c r="C22" s="137" t="s">
        <v>450</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354"/>
      <c r="B24" s="355"/>
      <c r="C24" s="356"/>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11" t="s">
        <v>380</v>
      </c>
      <c r="C25" s="138" t="s">
        <v>494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11" t="s">
        <v>75</v>
      </c>
      <c r="C26" s="138" t="s">
        <v>736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11" t="s">
        <v>74</v>
      </c>
      <c r="C27" s="138" t="s">
        <v>495</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11" t="s">
        <v>381</v>
      </c>
      <c r="C28" s="138" t="s">
        <v>449</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11" t="s">
        <v>382</v>
      </c>
      <c r="C29" s="138" t="s">
        <v>449</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11" t="s">
        <v>383</v>
      </c>
      <c r="C30" s="138" t="s">
        <v>449</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384</v>
      </c>
      <c r="C31" s="138" t="s">
        <v>314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385</v>
      </c>
      <c r="C32" s="138" t="s">
        <v>449</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386</v>
      </c>
      <c r="C33" s="138" t="s">
        <v>496</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138" t="s">
        <v>449</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72</v>
      </c>
      <c r="C35" s="138" t="s">
        <v>449</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138" t="s">
        <v>449</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138" t="s">
        <v>563</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238</v>
      </c>
      <c r="C38" s="138" t="s">
        <v>449</v>
      </c>
      <c r="D38" s="22"/>
      <c r="E38" s="22"/>
      <c r="F38" s="22"/>
      <c r="G38" s="22"/>
      <c r="H38" s="22"/>
      <c r="I38" s="22"/>
      <c r="J38" s="22"/>
      <c r="K38" s="22"/>
      <c r="L38" s="22"/>
      <c r="M38" s="22"/>
      <c r="N38" s="22"/>
      <c r="O38" s="22"/>
      <c r="P38" s="22"/>
      <c r="Q38" s="22"/>
      <c r="R38" s="22"/>
      <c r="S38" s="22"/>
      <c r="T38" s="22"/>
    </row>
    <row r="39" spans="1:20" ht="23.25" customHeight="1" x14ac:dyDescent="0.25">
      <c r="A39" s="354"/>
      <c r="B39" s="355"/>
      <c r="C39" s="356"/>
      <c r="D39" s="22"/>
      <c r="E39" s="22"/>
      <c r="F39" s="22"/>
      <c r="G39" s="22"/>
      <c r="H39" s="22"/>
      <c r="I39" s="22"/>
      <c r="J39" s="22"/>
      <c r="K39" s="22"/>
      <c r="L39" s="22"/>
      <c r="M39" s="22"/>
      <c r="N39" s="22"/>
      <c r="O39" s="22"/>
      <c r="P39" s="22"/>
      <c r="Q39" s="22"/>
      <c r="R39" s="22"/>
      <c r="S39" s="22"/>
      <c r="T39" s="22"/>
    </row>
    <row r="40" spans="1:20" ht="78.75" x14ac:dyDescent="0.25">
      <c r="A40" s="23" t="s">
        <v>392</v>
      </c>
      <c r="B40" s="38" t="s">
        <v>444</v>
      </c>
      <c r="C40" s="38" t="s">
        <v>712</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38" t="s">
        <v>465</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38" t="s">
        <v>465</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38" t="s">
        <v>465</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138" t="s">
        <v>537</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138" t="s">
        <v>465</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138" t="s">
        <v>465</v>
      </c>
      <c r="D46" s="22"/>
      <c r="E46" s="22"/>
      <c r="F46" s="22"/>
      <c r="G46" s="22"/>
      <c r="H46" s="22"/>
      <c r="I46" s="22"/>
      <c r="J46" s="22"/>
      <c r="K46" s="22"/>
      <c r="L46" s="22"/>
      <c r="M46" s="22"/>
      <c r="N46" s="22"/>
      <c r="O46" s="22"/>
      <c r="P46" s="22"/>
      <c r="Q46" s="22"/>
      <c r="R46" s="22"/>
      <c r="S46" s="22"/>
      <c r="T46" s="22"/>
    </row>
    <row r="47" spans="1:20" ht="18.75" customHeight="1" x14ac:dyDescent="0.25">
      <c r="A47" s="354"/>
      <c r="B47" s="355"/>
      <c r="C47" s="356"/>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742</v>
      </c>
      <c r="C48" s="139">
        <f>'6.2. Паспорт фин осв ввод'!AF24</f>
        <v>103.13321333584936</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741</v>
      </c>
      <c r="C49" s="139">
        <f>'6.2. Паспорт фин осв ввод'!AF30</f>
        <v>84.656751888207793</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7" t="str">
        <f>'1. паспорт местоположение'!A5:C5</f>
        <v>Год раскрытия информации: 2022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58" t="s">
        <v>9</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60" t="s">
        <v>8</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63" t="str">
        <f>'1. паспорт местоположение'!A12:C12</f>
        <v>F_TP3300.VL.0058</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5.75" x14ac:dyDescent="0.2">
      <c r="A14" s="363" t="str">
        <f>'1. паспорт местоположение'!A15:C15</f>
        <v>Реконструкция РС 0,4-10 н.п. Успенка, 2 этап Тюменского ТПО</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59" t="s">
        <v>407</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4"/>
      <c r="U18" s="4"/>
      <c r="V18" s="4"/>
      <c r="W18" s="4"/>
      <c r="X18" s="4"/>
      <c r="Y18" s="4"/>
    </row>
    <row r="19" spans="1:28" s="3" customFormat="1" ht="54" customHeight="1" x14ac:dyDescent="0.2">
      <c r="A19" s="367" t="s">
        <v>5</v>
      </c>
      <c r="B19" s="367" t="s">
        <v>108</v>
      </c>
      <c r="C19" s="368" t="s">
        <v>320</v>
      </c>
      <c r="D19" s="367" t="s">
        <v>319</v>
      </c>
      <c r="E19" s="367" t="s">
        <v>107</v>
      </c>
      <c r="F19" s="367" t="s">
        <v>106</v>
      </c>
      <c r="G19" s="367" t="s">
        <v>315</v>
      </c>
      <c r="H19" s="367" t="s">
        <v>105</v>
      </c>
      <c r="I19" s="367" t="s">
        <v>104</v>
      </c>
      <c r="J19" s="367" t="s">
        <v>103</v>
      </c>
      <c r="K19" s="367" t="s">
        <v>102</v>
      </c>
      <c r="L19" s="367" t="s">
        <v>101</v>
      </c>
      <c r="M19" s="367" t="s">
        <v>100</v>
      </c>
      <c r="N19" s="367" t="s">
        <v>99</v>
      </c>
      <c r="O19" s="367" t="s">
        <v>98</v>
      </c>
      <c r="P19" s="367" t="s">
        <v>97</v>
      </c>
      <c r="Q19" s="367" t="s">
        <v>318</v>
      </c>
      <c r="R19" s="367"/>
      <c r="S19" s="370" t="s">
        <v>399</v>
      </c>
      <c r="T19" s="4"/>
      <c r="U19" s="4"/>
      <c r="V19" s="4"/>
      <c r="W19" s="4"/>
      <c r="X19" s="4"/>
      <c r="Y19" s="4"/>
    </row>
    <row r="20" spans="1:28" s="3" customFormat="1" ht="180.75" customHeight="1" x14ac:dyDescent="0.2">
      <c r="A20" s="367"/>
      <c r="B20" s="367"/>
      <c r="C20" s="369"/>
      <c r="D20" s="367"/>
      <c r="E20" s="367"/>
      <c r="F20" s="367"/>
      <c r="G20" s="367"/>
      <c r="H20" s="367"/>
      <c r="I20" s="367"/>
      <c r="J20" s="367"/>
      <c r="K20" s="367"/>
      <c r="L20" s="367"/>
      <c r="M20" s="367"/>
      <c r="N20" s="367"/>
      <c r="O20" s="367"/>
      <c r="P20" s="367"/>
      <c r="Q20" s="40" t="s">
        <v>316</v>
      </c>
      <c r="R20" s="41" t="s">
        <v>317</v>
      </c>
      <c r="S20" s="370"/>
      <c r="T20" s="27"/>
      <c r="U20" s="27"/>
      <c r="V20" s="27"/>
      <c r="W20" s="27"/>
      <c r="X20" s="27"/>
      <c r="Y20" s="27"/>
      <c r="Z20" s="26"/>
      <c r="AA20" s="26"/>
      <c r="AB20" s="26"/>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400</v>
      </c>
      <c r="H22" s="45"/>
      <c r="I22" s="45"/>
      <c r="J22" s="45"/>
      <c r="K22" s="45"/>
      <c r="L22" s="45"/>
      <c r="M22" s="45"/>
      <c r="N22" s="45"/>
      <c r="O22" s="45"/>
      <c r="P22" s="45"/>
      <c r="Q22" s="36"/>
      <c r="R22" s="5"/>
      <c r="S22" s="105"/>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5"/>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5"/>
      <c r="T24" s="27"/>
      <c r="U24" s="27"/>
      <c r="V24" s="27"/>
      <c r="W24" s="27"/>
      <c r="X24" s="26"/>
      <c r="Y24" s="26"/>
      <c r="Z24" s="26"/>
      <c r="AA24" s="26"/>
      <c r="AB24" s="26"/>
    </row>
    <row r="25" spans="1:28" s="3" customFormat="1" ht="31.5" x14ac:dyDescent="0.2">
      <c r="A25" s="44"/>
      <c r="B25" s="45" t="s">
        <v>92</v>
      </c>
      <c r="C25" s="45"/>
      <c r="D25" s="45"/>
      <c r="E25" s="45" t="s">
        <v>91</v>
      </c>
      <c r="F25" s="45" t="s">
        <v>90</v>
      </c>
      <c r="G25" s="45" t="s">
        <v>401</v>
      </c>
      <c r="H25" s="29"/>
      <c r="I25" s="29"/>
      <c r="J25" s="29"/>
      <c r="K25" s="29"/>
      <c r="L25" s="29"/>
      <c r="M25" s="29"/>
      <c r="N25" s="29"/>
      <c r="O25" s="29"/>
      <c r="P25" s="29"/>
      <c r="Q25" s="29"/>
      <c r="R25" s="5"/>
      <c r="S25" s="105"/>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5"/>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5"/>
      <c r="T28" s="27"/>
      <c r="U28" s="27"/>
      <c r="V28" s="27"/>
      <c r="W28" s="27"/>
      <c r="X28" s="26"/>
      <c r="Y28" s="26"/>
      <c r="Z28" s="26"/>
      <c r="AA28" s="26"/>
      <c r="AB28" s="26"/>
    </row>
    <row r="29" spans="1:28" ht="20.25" customHeight="1" x14ac:dyDescent="0.25">
      <c r="A29" s="96"/>
      <c r="B29" s="45" t="s">
        <v>313</v>
      </c>
      <c r="C29" s="45"/>
      <c r="D29" s="45"/>
      <c r="E29" s="96" t="s">
        <v>314</v>
      </c>
      <c r="F29" s="96" t="s">
        <v>314</v>
      </c>
      <c r="G29" s="96" t="s">
        <v>314</v>
      </c>
      <c r="H29" s="96"/>
      <c r="I29" s="96"/>
      <c r="J29" s="96"/>
      <c r="K29" s="96"/>
      <c r="L29" s="96"/>
      <c r="M29" s="96"/>
      <c r="N29" s="96"/>
      <c r="O29" s="96"/>
      <c r="P29" s="96"/>
      <c r="Q29" s="97"/>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7" t="str">
        <f>'2. паспорт  ТП'!A4:S4</f>
        <v>Год раскрытия информации: 2022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1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2" customFormat="1" ht="18.75" customHeight="1" x14ac:dyDescent="0.2">
      <c r="A10" s="363" t="str">
        <f>'2. паспорт  ТП'!A8:S8</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1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2" customFormat="1" ht="18.75" customHeight="1" x14ac:dyDescent="0.2">
      <c r="A13" s="363" t="str">
        <f>'2. паспорт  ТП'!A11:S11</f>
        <v>F_TP3300.VL.0058</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9"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3" customFormat="1" ht="21" customHeight="1" x14ac:dyDescent="0.2">
      <c r="A16" s="374" t="str">
        <f>'2. паспорт  ТП'!A14:S14</f>
        <v>Реконструкция РС 0,4-10 н.п. Успенка, 2 этап Тюменского ТПО</v>
      </c>
      <c r="B16" s="374"/>
      <c r="C16" s="374"/>
      <c r="D16" s="374"/>
      <c r="E16" s="374"/>
      <c r="F16" s="374"/>
      <c r="G16" s="374"/>
      <c r="H16" s="374"/>
      <c r="I16" s="374"/>
      <c r="J16" s="374"/>
      <c r="K16" s="374"/>
      <c r="L16" s="374"/>
      <c r="M16" s="374"/>
      <c r="N16" s="374"/>
      <c r="O16" s="374"/>
      <c r="P16" s="374"/>
      <c r="Q16" s="374"/>
      <c r="R16" s="374"/>
      <c r="S16" s="374"/>
      <c r="T16" s="374"/>
    </row>
    <row r="17" spans="1:113" s="3"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113"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3" customFormat="1" ht="15" customHeight="1" x14ac:dyDescent="0.2">
      <c r="A19" s="362" t="s">
        <v>412</v>
      </c>
      <c r="B19" s="362"/>
      <c r="C19" s="362"/>
      <c r="D19" s="362"/>
      <c r="E19" s="362"/>
      <c r="F19" s="362"/>
      <c r="G19" s="362"/>
      <c r="H19" s="362"/>
      <c r="I19" s="362"/>
      <c r="J19" s="362"/>
      <c r="K19" s="362"/>
      <c r="L19" s="362"/>
      <c r="M19" s="362"/>
      <c r="N19" s="362"/>
      <c r="O19" s="362"/>
      <c r="P19" s="362"/>
      <c r="Q19" s="362"/>
      <c r="R19" s="362"/>
      <c r="S19" s="362"/>
      <c r="T19" s="362"/>
    </row>
    <row r="20" spans="1:113" s="57"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76" t="s">
        <v>5</v>
      </c>
      <c r="B21" s="379" t="s">
        <v>229</v>
      </c>
      <c r="C21" s="380"/>
      <c r="D21" s="383" t="s">
        <v>130</v>
      </c>
      <c r="E21" s="379" t="s">
        <v>441</v>
      </c>
      <c r="F21" s="380"/>
      <c r="G21" s="379" t="s">
        <v>248</v>
      </c>
      <c r="H21" s="380"/>
      <c r="I21" s="379" t="s">
        <v>129</v>
      </c>
      <c r="J21" s="380"/>
      <c r="K21" s="383" t="s">
        <v>128</v>
      </c>
      <c r="L21" s="379" t="s">
        <v>127</v>
      </c>
      <c r="M21" s="380"/>
      <c r="N21" s="379" t="s">
        <v>437</v>
      </c>
      <c r="O21" s="380"/>
      <c r="P21" s="383" t="s">
        <v>126</v>
      </c>
      <c r="Q21" s="371" t="s">
        <v>125</v>
      </c>
      <c r="R21" s="372"/>
      <c r="S21" s="371" t="s">
        <v>124</v>
      </c>
      <c r="T21" s="373"/>
    </row>
    <row r="22" spans="1:113" ht="204.75" customHeight="1" x14ac:dyDescent="0.25">
      <c r="A22" s="377"/>
      <c r="B22" s="381"/>
      <c r="C22" s="382"/>
      <c r="D22" s="386"/>
      <c r="E22" s="381"/>
      <c r="F22" s="382"/>
      <c r="G22" s="381"/>
      <c r="H22" s="382"/>
      <c r="I22" s="381"/>
      <c r="J22" s="382"/>
      <c r="K22" s="384"/>
      <c r="L22" s="381"/>
      <c r="M22" s="382"/>
      <c r="N22" s="381"/>
      <c r="O22" s="382"/>
      <c r="P22" s="384"/>
      <c r="Q22" s="82" t="s">
        <v>123</v>
      </c>
      <c r="R22" s="82" t="s">
        <v>411</v>
      </c>
      <c r="S22" s="82" t="s">
        <v>122</v>
      </c>
      <c r="T22" s="82" t="s">
        <v>121</v>
      </c>
    </row>
    <row r="23" spans="1:113" ht="51.75" customHeight="1" x14ac:dyDescent="0.25">
      <c r="A23" s="378"/>
      <c r="B23" s="112" t="s">
        <v>119</v>
      </c>
      <c r="C23" s="112" t="s">
        <v>120</v>
      </c>
      <c r="D23" s="384"/>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465</v>
      </c>
      <c r="C25" s="132" t="s">
        <v>485</v>
      </c>
      <c r="D25" s="132" t="s">
        <v>115</v>
      </c>
      <c r="E25" s="62" t="s">
        <v>465</v>
      </c>
      <c r="F25" s="62" t="s">
        <v>486</v>
      </c>
      <c r="G25" s="62" t="s">
        <v>465</v>
      </c>
      <c r="H25" s="132" t="s">
        <v>485</v>
      </c>
      <c r="I25" s="62" t="s">
        <v>465</v>
      </c>
      <c r="J25" s="62"/>
      <c r="K25" s="62" t="s">
        <v>465</v>
      </c>
      <c r="L25" s="62" t="s">
        <v>465</v>
      </c>
      <c r="M25" s="62">
        <v>10</v>
      </c>
      <c r="N25" s="62" t="s">
        <v>465</v>
      </c>
      <c r="O25" s="62">
        <v>0.25</v>
      </c>
      <c r="P25" s="62" t="s">
        <v>465</v>
      </c>
      <c r="Q25" s="62" t="s">
        <v>465</v>
      </c>
      <c r="R25" s="62" t="s">
        <v>465</v>
      </c>
      <c r="S25" s="62" t="s">
        <v>465</v>
      </c>
      <c r="T25" s="62" t="s">
        <v>465</v>
      </c>
    </row>
    <row r="26" spans="1:113" ht="63" x14ac:dyDescent="0.25">
      <c r="A26" s="62"/>
      <c r="B26" s="132" t="s">
        <v>487</v>
      </c>
      <c r="C26" s="132" t="s">
        <v>487</v>
      </c>
      <c r="D26" s="132" t="s">
        <v>488</v>
      </c>
      <c r="E26" s="62" t="s">
        <v>489</v>
      </c>
      <c r="F26" s="62" t="s">
        <v>489</v>
      </c>
      <c r="G26" s="62" t="s">
        <v>465</v>
      </c>
      <c r="H26" s="132" t="s">
        <v>487</v>
      </c>
      <c r="I26" s="62">
        <v>1988</v>
      </c>
      <c r="J26" s="62" t="s">
        <v>465</v>
      </c>
      <c r="K26" s="62">
        <v>1988</v>
      </c>
      <c r="L26" s="62">
        <v>10</v>
      </c>
      <c r="M26" s="62">
        <v>10</v>
      </c>
      <c r="N26" s="62" t="s">
        <v>465</v>
      </c>
      <c r="O26" s="62" t="s">
        <v>465</v>
      </c>
      <c r="P26" s="62"/>
      <c r="Q26" s="130" t="s">
        <v>463</v>
      </c>
      <c r="R26" s="131" t="s">
        <v>464</v>
      </c>
      <c r="S26" s="62" t="s">
        <v>465</v>
      </c>
      <c r="T26" s="62" t="s">
        <v>465</v>
      </c>
    </row>
    <row r="27" spans="1:113" s="57" customFormat="1" ht="24" customHeight="1" x14ac:dyDescent="0.25">
      <c r="A27" s="61"/>
      <c r="B27" s="59"/>
      <c r="C27" s="59"/>
      <c r="D27" s="59"/>
      <c r="E27" s="59"/>
      <c r="F27" s="59"/>
      <c r="G27" s="59"/>
      <c r="H27" s="59"/>
      <c r="I27" s="59"/>
      <c r="J27" s="58"/>
      <c r="K27" s="58"/>
      <c r="L27" s="58"/>
      <c r="M27" s="60"/>
      <c r="N27" s="60"/>
      <c r="O27" s="60"/>
      <c r="P27" s="58"/>
      <c r="Q27" s="115"/>
      <c r="R27" s="59"/>
      <c r="S27" s="115"/>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385" t="s">
        <v>445</v>
      </c>
      <c r="C31" s="385"/>
      <c r="D31" s="385"/>
      <c r="E31" s="385"/>
      <c r="F31" s="385"/>
      <c r="G31" s="385"/>
      <c r="H31" s="385"/>
      <c r="I31" s="385"/>
      <c r="J31" s="385"/>
      <c r="K31" s="385"/>
      <c r="L31" s="385"/>
      <c r="M31" s="385"/>
      <c r="N31" s="385"/>
      <c r="O31" s="385"/>
      <c r="P31" s="385"/>
      <c r="Q31" s="385"/>
      <c r="R31" s="385"/>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410</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7" t="str">
        <f>'3.1. паспорт Техсостояние ПС'!A6:T6</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2" customFormat="1" x14ac:dyDescent="0.2">
      <c r="A6" s="267"/>
      <c r="B6" s="267"/>
      <c r="C6" s="267"/>
      <c r="D6" s="267"/>
      <c r="E6" s="267"/>
      <c r="F6" s="267"/>
      <c r="G6" s="267"/>
      <c r="H6" s="267"/>
      <c r="I6" s="267"/>
      <c r="J6" s="267"/>
      <c r="K6" s="267"/>
      <c r="L6" s="267"/>
      <c r="M6" s="267"/>
      <c r="N6" s="267"/>
      <c r="O6" s="267"/>
      <c r="P6" s="267"/>
      <c r="Q6" s="267"/>
      <c r="R6" s="267"/>
      <c r="S6" s="267"/>
      <c r="T6" s="267"/>
    </row>
    <row r="7" spans="1:27" s="1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12" customFormat="1" ht="18.75" x14ac:dyDescent="0.2">
      <c r="E8" s="268"/>
      <c r="F8" s="268"/>
      <c r="G8" s="268"/>
      <c r="H8" s="268"/>
      <c r="I8" s="268"/>
      <c r="J8" s="268"/>
      <c r="K8" s="268"/>
      <c r="L8" s="268"/>
      <c r="M8" s="268"/>
      <c r="N8" s="268"/>
      <c r="O8" s="268"/>
      <c r="P8" s="268"/>
      <c r="Q8" s="268"/>
      <c r="R8" s="268"/>
      <c r="S8" s="108"/>
      <c r="T8" s="108"/>
      <c r="U8" s="108"/>
      <c r="V8" s="108"/>
      <c r="W8" s="108"/>
    </row>
    <row r="9" spans="1:27" s="12" customFormat="1" ht="18.75" customHeight="1" x14ac:dyDescent="0.25">
      <c r="A9" s="363"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2" customFormat="1" ht="18.75" customHeight="1" x14ac:dyDescent="0.2">
      <c r="E10" s="360" t="s">
        <v>8</v>
      </c>
      <c r="F10" s="360"/>
      <c r="G10" s="360"/>
      <c r="H10" s="360"/>
      <c r="I10" s="360"/>
      <c r="J10" s="360"/>
      <c r="K10" s="360"/>
      <c r="L10" s="360"/>
      <c r="M10" s="360"/>
      <c r="N10" s="360"/>
      <c r="O10" s="360"/>
      <c r="P10" s="360"/>
      <c r="Q10" s="360"/>
      <c r="R10" s="360"/>
      <c r="S10" s="360"/>
      <c r="T10" s="360"/>
      <c r="U10" s="360"/>
      <c r="V10" s="360"/>
      <c r="W10" s="360"/>
      <c r="X10" s="360"/>
      <c r="Y10" s="360"/>
    </row>
    <row r="11" spans="1:27" s="12" customFormat="1" ht="18.75" x14ac:dyDescent="0.2">
      <c r="E11" s="268"/>
      <c r="F11" s="268"/>
      <c r="G11" s="268"/>
      <c r="H11" s="268"/>
      <c r="I11" s="268"/>
      <c r="J11" s="268"/>
      <c r="K11" s="268"/>
      <c r="L11" s="268"/>
      <c r="M11" s="268"/>
      <c r="N11" s="268"/>
      <c r="O11" s="268"/>
      <c r="P11" s="268"/>
      <c r="Q11" s="268"/>
      <c r="R11" s="268"/>
      <c r="S11" s="108"/>
      <c r="T11" s="108"/>
      <c r="U11" s="108"/>
      <c r="V11" s="108"/>
      <c r="W11" s="108"/>
    </row>
    <row r="12" spans="1:27" s="12" customFormat="1" ht="18.75" customHeight="1" x14ac:dyDescent="0.25">
      <c r="A12" s="359" t="str">
        <f>'3.1. паспорт Техсостояние ПС'!A13:T13</f>
        <v>F_TP3300.VL.0058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2"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9" customFormat="1" ht="15.75" customHeight="1" x14ac:dyDescent="0.2">
      <c r="E14" s="269"/>
      <c r="F14" s="269"/>
      <c r="G14" s="269"/>
      <c r="H14" s="269"/>
      <c r="I14" s="269"/>
      <c r="J14" s="269"/>
      <c r="K14" s="269"/>
      <c r="L14" s="269"/>
      <c r="M14" s="269"/>
      <c r="N14" s="269"/>
      <c r="O14" s="269"/>
      <c r="P14" s="269"/>
      <c r="Q14" s="269"/>
      <c r="R14" s="269"/>
      <c r="S14" s="269"/>
      <c r="T14" s="269"/>
      <c r="U14" s="269"/>
      <c r="V14" s="269"/>
      <c r="W14" s="269"/>
    </row>
    <row r="15" spans="1:27" s="3" customFormat="1" ht="30" customHeight="1" x14ac:dyDescent="0.25">
      <c r="A15" s="359" t="str">
        <f>'1. паспорт местоположение'!A15:C15</f>
        <v>Реконструкция РС 0,4-10 н.п. Успенка, 2 этап Тюменского ТПО</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3" customFormat="1" ht="15" customHeight="1" x14ac:dyDescent="0.2">
      <c r="E16" s="360" t="s">
        <v>6</v>
      </c>
      <c r="F16" s="360"/>
      <c r="G16" s="360"/>
      <c r="H16" s="360"/>
      <c r="I16" s="360"/>
      <c r="J16" s="360"/>
      <c r="K16" s="360"/>
      <c r="L16" s="360"/>
      <c r="M16" s="360"/>
      <c r="N16" s="360"/>
      <c r="O16" s="360"/>
      <c r="P16" s="360"/>
      <c r="Q16" s="360"/>
      <c r="R16" s="360"/>
      <c r="S16" s="360"/>
      <c r="T16" s="360"/>
      <c r="U16" s="360"/>
      <c r="V16" s="360"/>
      <c r="W16" s="360"/>
      <c r="X16" s="360"/>
      <c r="Y16" s="360"/>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414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57" customFormat="1" ht="21" customHeight="1" x14ac:dyDescent="0.25"/>
    <row r="21" spans="1:27" ht="47.25" customHeight="1" x14ac:dyDescent="0.25">
      <c r="A21" s="388" t="s">
        <v>5</v>
      </c>
      <c r="B21" s="391" t="s">
        <v>421</v>
      </c>
      <c r="C21" s="392"/>
      <c r="D21" s="391" t="s">
        <v>423</v>
      </c>
      <c r="E21" s="392"/>
      <c r="F21" s="371" t="s">
        <v>102</v>
      </c>
      <c r="G21" s="373"/>
      <c r="H21" s="373"/>
      <c r="I21" s="372"/>
      <c r="J21" s="388" t="s">
        <v>424</v>
      </c>
      <c r="K21" s="391" t="s">
        <v>425</v>
      </c>
      <c r="L21" s="392"/>
      <c r="M21" s="391" t="s">
        <v>426</v>
      </c>
      <c r="N21" s="392"/>
      <c r="O21" s="391" t="s">
        <v>413</v>
      </c>
      <c r="P21" s="392"/>
      <c r="Q21" s="391" t="s">
        <v>135</v>
      </c>
      <c r="R21" s="392"/>
      <c r="S21" s="388" t="s">
        <v>134</v>
      </c>
      <c r="T21" s="388" t="s">
        <v>427</v>
      </c>
      <c r="U21" s="388" t="s">
        <v>422</v>
      </c>
      <c r="V21" s="391" t="s">
        <v>133</v>
      </c>
      <c r="W21" s="392"/>
      <c r="X21" s="371" t="s">
        <v>125</v>
      </c>
      <c r="Y21" s="373"/>
      <c r="Z21" s="371" t="s">
        <v>124</v>
      </c>
      <c r="AA21" s="373"/>
    </row>
    <row r="22" spans="1:27" ht="216" customHeight="1" x14ac:dyDescent="0.25">
      <c r="A22" s="389"/>
      <c r="B22" s="393"/>
      <c r="C22" s="394"/>
      <c r="D22" s="393"/>
      <c r="E22" s="394"/>
      <c r="F22" s="371" t="s">
        <v>132</v>
      </c>
      <c r="G22" s="372"/>
      <c r="H22" s="371" t="s">
        <v>131</v>
      </c>
      <c r="I22" s="372"/>
      <c r="J22" s="390"/>
      <c r="K22" s="393"/>
      <c r="L22" s="394"/>
      <c r="M22" s="393"/>
      <c r="N22" s="394"/>
      <c r="O22" s="393"/>
      <c r="P22" s="394"/>
      <c r="Q22" s="393"/>
      <c r="R22" s="394"/>
      <c r="S22" s="390"/>
      <c r="T22" s="390"/>
      <c r="U22" s="390"/>
      <c r="V22" s="393"/>
      <c r="W22" s="394"/>
      <c r="X22" s="82" t="s">
        <v>123</v>
      </c>
      <c r="Y22" s="82" t="s">
        <v>411</v>
      </c>
      <c r="Z22" s="82" t="s">
        <v>122</v>
      </c>
      <c r="AA22" s="82" t="s">
        <v>121</v>
      </c>
    </row>
    <row r="23" spans="1:27" ht="60" customHeight="1" x14ac:dyDescent="0.25">
      <c r="A23" s="390"/>
      <c r="B23" s="271" t="s">
        <v>119</v>
      </c>
      <c r="C23" s="271" t="s">
        <v>120</v>
      </c>
      <c r="D23" s="271" t="s">
        <v>119</v>
      </c>
      <c r="E23" s="271" t="s">
        <v>120</v>
      </c>
      <c r="F23" s="271" t="s">
        <v>119</v>
      </c>
      <c r="G23" s="271" t="s">
        <v>120</v>
      </c>
      <c r="H23" s="271" t="s">
        <v>119</v>
      </c>
      <c r="I23" s="271" t="s">
        <v>120</v>
      </c>
      <c r="J23" s="271" t="s">
        <v>119</v>
      </c>
      <c r="K23" s="271" t="s">
        <v>119</v>
      </c>
      <c r="L23" s="271" t="s">
        <v>120</v>
      </c>
      <c r="M23" s="271" t="s">
        <v>119</v>
      </c>
      <c r="N23" s="271" t="s">
        <v>120</v>
      </c>
      <c r="O23" s="271" t="s">
        <v>119</v>
      </c>
      <c r="P23" s="271" t="s">
        <v>120</v>
      </c>
      <c r="Q23" s="271" t="s">
        <v>119</v>
      </c>
      <c r="R23" s="271" t="s">
        <v>120</v>
      </c>
      <c r="S23" s="271" t="s">
        <v>119</v>
      </c>
      <c r="T23" s="271" t="s">
        <v>119</v>
      </c>
      <c r="U23" s="271" t="s">
        <v>119</v>
      </c>
      <c r="V23" s="271" t="s">
        <v>119</v>
      </c>
      <c r="W23" s="271" t="s">
        <v>120</v>
      </c>
      <c r="X23" s="271" t="s">
        <v>119</v>
      </c>
      <c r="Y23" s="271"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119.25" customHeight="1" x14ac:dyDescent="0.25">
      <c r="A25" s="86"/>
      <c r="B25" s="127" t="s">
        <v>455</v>
      </c>
      <c r="C25" s="127" t="s">
        <v>455</v>
      </c>
      <c r="D25" s="127" t="s">
        <v>455</v>
      </c>
      <c r="E25" s="127" t="s">
        <v>455</v>
      </c>
      <c r="F25" s="60">
        <v>10</v>
      </c>
      <c r="G25" s="60">
        <v>10</v>
      </c>
      <c r="H25" s="60">
        <v>10</v>
      </c>
      <c r="I25" s="60">
        <v>10</v>
      </c>
      <c r="J25" s="60">
        <v>1972</v>
      </c>
      <c r="K25" s="60">
        <v>1</v>
      </c>
      <c r="L25" s="60">
        <v>1</v>
      </c>
      <c r="M25" s="128" t="s">
        <v>456</v>
      </c>
      <c r="N25" s="129" t="s">
        <v>457</v>
      </c>
      <c r="O25" s="60" t="s">
        <v>458</v>
      </c>
      <c r="P25" s="60" t="s">
        <v>459</v>
      </c>
      <c r="Q25" s="60" t="s">
        <v>460</v>
      </c>
      <c r="R25" s="60" t="s">
        <v>460</v>
      </c>
      <c r="S25" s="127"/>
      <c r="T25" s="60">
        <v>2002</v>
      </c>
      <c r="U25" s="60">
        <v>1</v>
      </c>
      <c r="V25" s="127" t="s">
        <v>461</v>
      </c>
      <c r="W25" s="127" t="s">
        <v>462</v>
      </c>
      <c r="X25" s="130" t="s">
        <v>463</v>
      </c>
      <c r="Y25" s="131" t="s">
        <v>464</v>
      </c>
      <c r="Z25" s="60" t="s">
        <v>465</v>
      </c>
      <c r="AA25" s="60" t="s">
        <v>465</v>
      </c>
    </row>
    <row r="26" spans="1:27" ht="119.25" customHeight="1" x14ac:dyDescent="0.25">
      <c r="A26" s="86"/>
      <c r="B26" s="127" t="s">
        <v>466</v>
      </c>
      <c r="C26" s="127" t="s">
        <v>466</v>
      </c>
      <c r="D26" s="127" t="s">
        <v>466</v>
      </c>
      <c r="E26" s="127" t="s">
        <v>466</v>
      </c>
      <c r="F26" s="60">
        <v>10</v>
      </c>
      <c r="G26" s="60">
        <v>10</v>
      </c>
      <c r="H26" s="60">
        <v>10</v>
      </c>
      <c r="I26" s="60">
        <v>10</v>
      </c>
      <c r="J26" s="60">
        <v>1987</v>
      </c>
      <c r="K26" s="60">
        <v>1</v>
      </c>
      <c r="L26" s="60">
        <v>1</v>
      </c>
      <c r="M26" s="128" t="s">
        <v>456</v>
      </c>
      <c r="N26" s="129" t="s">
        <v>457</v>
      </c>
      <c r="O26" s="60" t="s">
        <v>458</v>
      </c>
      <c r="P26" s="60" t="s">
        <v>459</v>
      </c>
      <c r="Q26" s="60" t="s">
        <v>467</v>
      </c>
      <c r="R26" s="60" t="s">
        <v>467</v>
      </c>
      <c r="S26" s="127"/>
      <c r="T26" s="60">
        <v>2005</v>
      </c>
      <c r="U26" s="60">
        <v>1</v>
      </c>
      <c r="V26" s="127" t="s">
        <v>461</v>
      </c>
      <c r="W26" s="127" t="s">
        <v>462</v>
      </c>
      <c r="X26" s="130" t="s">
        <v>463</v>
      </c>
      <c r="Y26" s="131" t="s">
        <v>464</v>
      </c>
      <c r="Z26" s="60" t="s">
        <v>465</v>
      </c>
      <c r="AA26" s="60" t="s">
        <v>465</v>
      </c>
    </row>
    <row r="27" spans="1:27" ht="119.25" customHeight="1" x14ac:dyDescent="0.25">
      <c r="A27" s="86"/>
      <c r="B27" s="127" t="s">
        <v>468</v>
      </c>
      <c r="C27" s="127" t="s">
        <v>468</v>
      </c>
      <c r="D27" s="127" t="s">
        <v>468</v>
      </c>
      <c r="E27" s="127" t="s">
        <v>468</v>
      </c>
      <c r="F27" s="60">
        <v>10</v>
      </c>
      <c r="G27" s="60">
        <v>10</v>
      </c>
      <c r="H27" s="60">
        <v>10</v>
      </c>
      <c r="I27" s="60">
        <v>10</v>
      </c>
      <c r="J27" s="60">
        <v>1987</v>
      </c>
      <c r="K27" s="60">
        <v>1</v>
      </c>
      <c r="L27" s="60">
        <v>1</v>
      </c>
      <c r="M27" s="128" t="s">
        <v>456</v>
      </c>
      <c r="N27" s="129" t="s">
        <v>457</v>
      </c>
      <c r="O27" s="60" t="s">
        <v>458</v>
      </c>
      <c r="P27" s="60" t="s">
        <v>459</v>
      </c>
      <c r="Q27" s="60" t="s">
        <v>469</v>
      </c>
      <c r="R27" s="60" t="s">
        <v>469</v>
      </c>
      <c r="S27" s="127"/>
      <c r="T27" s="60">
        <v>1999</v>
      </c>
      <c r="U27" s="60">
        <v>1</v>
      </c>
      <c r="V27" s="127" t="s">
        <v>461</v>
      </c>
      <c r="W27" s="127" t="s">
        <v>462</v>
      </c>
      <c r="X27" s="130" t="s">
        <v>463</v>
      </c>
      <c r="Y27" s="131" t="s">
        <v>464</v>
      </c>
      <c r="Z27" s="60" t="s">
        <v>465</v>
      </c>
      <c r="AA27" s="60" t="s">
        <v>465</v>
      </c>
    </row>
    <row r="28" spans="1:27" ht="119.25" customHeight="1" x14ac:dyDescent="0.25">
      <c r="A28" s="86"/>
      <c r="B28" s="127" t="s">
        <v>470</v>
      </c>
      <c r="C28" s="127" t="s">
        <v>470</v>
      </c>
      <c r="D28" s="127" t="s">
        <v>470</v>
      </c>
      <c r="E28" s="127" t="s">
        <v>470</v>
      </c>
      <c r="F28" s="60">
        <v>10</v>
      </c>
      <c r="G28" s="60">
        <v>10</v>
      </c>
      <c r="H28" s="60">
        <v>10</v>
      </c>
      <c r="I28" s="60">
        <v>10</v>
      </c>
      <c r="J28" s="60">
        <v>1987</v>
      </c>
      <c r="K28" s="60">
        <v>1</v>
      </c>
      <c r="L28" s="60">
        <v>1</v>
      </c>
      <c r="M28" s="128" t="s">
        <v>456</v>
      </c>
      <c r="N28" s="129" t="s">
        <v>457</v>
      </c>
      <c r="O28" s="60" t="s">
        <v>458</v>
      </c>
      <c r="P28" s="60" t="s">
        <v>459</v>
      </c>
      <c r="Q28" s="60" t="s">
        <v>471</v>
      </c>
      <c r="R28" s="60" t="s">
        <v>471</v>
      </c>
      <c r="S28" s="127"/>
      <c r="T28" s="60">
        <v>1993</v>
      </c>
      <c r="U28" s="60">
        <v>1</v>
      </c>
      <c r="V28" s="127" t="s">
        <v>461</v>
      </c>
      <c r="W28" s="127" t="s">
        <v>462</v>
      </c>
      <c r="X28" s="130" t="s">
        <v>463</v>
      </c>
      <c r="Y28" s="131" t="s">
        <v>464</v>
      </c>
      <c r="Z28" s="60" t="s">
        <v>465</v>
      </c>
      <c r="AA28" s="60" t="s">
        <v>465</v>
      </c>
    </row>
    <row r="29" spans="1:27" ht="119.25" customHeight="1" x14ac:dyDescent="0.25">
      <c r="A29" s="86"/>
      <c r="B29" s="127" t="s">
        <v>470</v>
      </c>
      <c r="C29" s="127" t="s">
        <v>470</v>
      </c>
      <c r="D29" s="127" t="s">
        <v>470</v>
      </c>
      <c r="E29" s="127" t="s">
        <v>470</v>
      </c>
      <c r="F29" s="60">
        <v>10</v>
      </c>
      <c r="G29" s="60">
        <v>10</v>
      </c>
      <c r="H29" s="60">
        <v>10</v>
      </c>
      <c r="I29" s="60">
        <v>10</v>
      </c>
      <c r="J29" s="60">
        <v>1987</v>
      </c>
      <c r="K29" s="60">
        <v>1</v>
      </c>
      <c r="L29" s="60">
        <v>1</v>
      </c>
      <c r="M29" s="128" t="s">
        <v>456</v>
      </c>
      <c r="N29" s="129" t="s">
        <v>457</v>
      </c>
      <c r="O29" s="60" t="s">
        <v>458</v>
      </c>
      <c r="P29" s="60" t="s">
        <v>459</v>
      </c>
      <c r="Q29" s="60" t="s">
        <v>472</v>
      </c>
      <c r="R29" s="60" t="s">
        <v>472</v>
      </c>
      <c r="S29" s="127"/>
      <c r="T29" s="60" t="s">
        <v>465</v>
      </c>
      <c r="U29" s="60">
        <v>1</v>
      </c>
      <c r="V29" s="127" t="s">
        <v>461</v>
      </c>
      <c r="W29" s="127" t="s">
        <v>462</v>
      </c>
      <c r="X29" s="130" t="s">
        <v>463</v>
      </c>
      <c r="Y29" s="131" t="s">
        <v>464</v>
      </c>
      <c r="Z29" s="60" t="s">
        <v>465</v>
      </c>
      <c r="AA29" s="60" t="s">
        <v>465</v>
      </c>
    </row>
    <row r="30" spans="1:27" ht="119.25" customHeight="1" x14ac:dyDescent="0.25">
      <c r="A30" s="86"/>
      <c r="B30" s="132" t="s">
        <v>465</v>
      </c>
      <c r="C30" s="132" t="s">
        <v>473</v>
      </c>
      <c r="D30" s="127" t="s">
        <v>465</v>
      </c>
      <c r="E30" s="127" t="s">
        <v>473</v>
      </c>
      <c r="F30" s="60" t="s">
        <v>465</v>
      </c>
      <c r="G30" s="60">
        <v>10</v>
      </c>
      <c r="H30" s="60" t="s">
        <v>465</v>
      </c>
      <c r="I30" s="60">
        <v>10</v>
      </c>
      <c r="J30" s="60" t="s">
        <v>465</v>
      </c>
      <c r="K30" s="60">
        <v>1</v>
      </c>
      <c r="L30" s="60">
        <v>1</v>
      </c>
      <c r="M30" s="128" t="s">
        <v>456</v>
      </c>
      <c r="N30" s="129" t="s">
        <v>457</v>
      </c>
      <c r="O30" s="60" t="s">
        <v>458</v>
      </c>
      <c r="P30" s="60" t="s">
        <v>459</v>
      </c>
      <c r="Q30" s="60" t="s">
        <v>474</v>
      </c>
      <c r="R30" s="60" t="s">
        <v>474</v>
      </c>
      <c r="S30" s="127"/>
      <c r="T30" s="60" t="s">
        <v>465</v>
      </c>
      <c r="U30" s="60" t="s">
        <v>465</v>
      </c>
      <c r="V30" s="127" t="s">
        <v>465</v>
      </c>
      <c r="W30" s="127" t="s">
        <v>462</v>
      </c>
      <c r="X30" s="130" t="s">
        <v>465</v>
      </c>
      <c r="Y30" s="131" t="s">
        <v>465</v>
      </c>
      <c r="Z30" s="60" t="s">
        <v>465</v>
      </c>
      <c r="AA30" s="60" t="s">
        <v>465</v>
      </c>
    </row>
    <row r="31" spans="1:27" ht="119.25" customHeight="1" x14ac:dyDescent="0.25">
      <c r="A31" s="86"/>
      <c r="B31" s="127" t="s">
        <v>475</v>
      </c>
      <c r="C31" s="127" t="s">
        <v>475</v>
      </c>
      <c r="D31" s="127" t="s">
        <v>475</v>
      </c>
      <c r="E31" s="127" t="s">
        <v>475</v>
      </c>
      <c r="F31" s="60">
        <v>10</v>
      </c>
      <c r="G31" s="60">
        <v>10</v>
      </c>
      <c r="H31" s="60">
        <v>10</v>
      </c>
      <c r="I31" s="60">
        <v>10</v>
      </c>
      <c r="J31" s="60">
        <v>1987</v>
      </c>
      <c r="K31" s="60">
        <v>1</v>
      </c>
      <c r="L31" s="60">
        <v>1</v>
      </c>
      <c r="M31" s="128" t="s">
        <v>456</v>
      </c>
      <c r="N31" s="129" t="s">
        <v>457</v>
      </c>
      <c r="O31" s="60" t="s">
        <v>458</v>
      </c>
      <c r="P31" s="60" t="s">
        <v>459</v>
      </c>
      <c r="Q31" s="60" t="s">
        <v>476</v>
      </c>
      <c r="R31" s="60" t="s">
        <v>476</v>
      </c>
      <c r="S31" s="127"/>
      <c r="T31" s="60">
        <v>2005</v>
      </c>
      <c r="U31" s="60">
        <v>1</v>
      </c>
      <c r="V31" s="127" t="s">
        <v>461</v>
      </c>
      <c r="W31" s="127" t="s">
        <v>462</v>
      </c>
      <c r="X31" s="130" t="s">
        <v>463</v>
      </c>
      <c r="Y31" s="131" t="s">
        <v>464</v>
      </c>
      <c r="Z31" s="60" t="s">
        <v>465</v>
      </c>
      <c r="AA31" s="60" t="s">
        <v>465</v>
      </c>
    </row>
    <row r="32" spans="1:27" ht="119.25" customHeight="1" x14ac:dyDescent="0.25">
      <c r="A32" s="86"/>
      <c r="B32" s="132" t="s">
        <v>465</v>
      </c>
      <c r="C32" s="132" t="s">
        <v>477</v>
      </c>
      <c r="D32" s="127" t="s">
        <v>465</v>
      </c>
      <c r="E32" s="127" t="s">
        <v>477</v>
      </c>
      <c r="F32" s="60" t="s">
        <v>465</v>
      </c>
      <c r="G32" s="60">
        <v>10</v>
      </c>
      <c r="H32" s="60" t="s">
        <v>465</v>
      </c>
      <c r="I32" s="60">
        <v>10</v>
      </c>
      <c r="J32" s="60" t="s">
        <v>465</v>
      </c>
      <c r="K32" s="60">
        <v>1</v>
      </c>
      <c r="L32" s="60">
        <v>1</v>
      </c>
      <c r="M32" s="128" t="s">
        <v>456</v>
      </c>
      <c r="N32" s="129" t="s">
        <v>457</v>
      </c>
      <c r="O32" s="60" t="s">
        <v>458</v>
      </c>
      <c r="P32" s="60" t="s">
        <v>459</v>
      </c>
      <c r="Q32" s="60" t="s">
        <v>478</v>
      </c>
      <c r="R32" s="60" t="s">
        <v>478</v>
      </c>
      <c r="S32" s="127"/>
      <c r="T32" s="60" t="s">
        <v>465</v>
      </c>
      <c r="U32" s="60" t="s">
        <v>465</v>
      </c>
      <c r="V32" s="127" t="s">
        <v>465</v>
      </c>
      <c r="W32" s="127" t="s">
        <v>462</v>
      </c>
      <c r="X32" s="130" t="s">
        <v>465</v>
      </c>
      <c r="Y32" s="131" t="s">
        <v>465</v>
      </c>
      <c r="Z32" s="60" t="s">
        <v>465</v>
      </c>
      <c r="AA32" s="60" t="s">
        <v>465</v>
      </c>
    </row>
    <row r="33" spans="1:27" ht="119.25" customHeight="1" x14ac:dyDescent="0.25">
      <c r="A33" s="86"/>
      <c r="B33" s="127" t="s">
        <v>479</v>
      </c>
      <c r="C33" s="127" t="s">
        <v>479</v>
      </c>
      <c r="D33" s="127" t="s">
        <v>479</v>
      </c>
      <c r="E33" s="127" t="s">
        <v>479</v>
      </c>
      <c r="F33" s="60">
        <v>10</v>
      </c>
      <c r="G33" s="60">
        <v>10</v>
      </c>
      <c r="H33" s="60">
        <v>10</v>
      </c>
      <c r="I33" s="60">
        <v>10</v>
      </c>
      <c r="J33" s="60">
        <v>1972</v>
      </c>
      <c r="K33" s="60">
        <v>1</v>
      </c>
      <c r="L33" s="60">
        <v>1</v>
      </c>
      <c r="M33" s="128" t="s">
        <v>456</v>
      </c>
      <c r="N33" s="129" t="s">
        <v>457</v>
      </c>
      <c r="O33" s="60" t="s">
        <v>458</v>
      </c>
      <c r="P33" s="60" t="s">
        <v>459</v>
      </c>
      <c r="Q33" s="60" t="s">
        <v>480</v>
      </c>
      <c r="R33" s="60" t="s">
        <v>480</v>
      </c>
      <c r="S33" s="127"/>
      <c r="T33" s="60">
        <v>1996</v>
      </c>
      <c r="U33" s="60">
        <v>1</v>
      </c>
      <c r="V33" s="127" t="s">
        <v>461</v>
      </c>
      <c r="W33" s="127" t="s">
        <v>462</v>
      </c>
      <c r="X33" s="130" t="s">
        <v>463</v>
      </c>
      <c r="Y33" s="131" t="s">
        <v>464</v>
      </c>
      <c r="Z33" s="60" t="s">
        <v>465</v>
      </c>
      <c r="AA33" s="60" t="s">
        <v>465</v>
      </c>
    </row>
    <row r="34" spans="1:27" ht="119.25" customHeight="1" x14ac:dyDescent="0.25">
      <c r="A34" s="86"/>
      <c r="B34" s="127" t="s">
        <v>465</v>
      </c>
      <c r="C34" s="127" t="s">
        <v>481</v>
      </c>
      <c r="D34" s="127" t="s">
        <v>465</v>
      </c>
      <c r="E34" s="127" t="s">
        <v>481</v>
      </c>
      <c r="F34" s="127" t="s">
        <v>465</v>
      </c>
      <c r="G34" s="60">
        <v>0.4</v>
      </c>
      <c r="H34" s="127" t="s">
        <v>465</v>
      </c>
      <c r="I34" s="60">
        <v>0.4</v>
      </c>
      <c r="J34" s="127" t="s">
        <v>465</v>
      </c>
      <c r="K34" s="60">
        <v>1</v>
      </c>
      <c r="L34" s="60">
        <v>1</v>
      </c>
      <c r="M34" s="127" t="s">
        <v>465</v>
      </c>
      <c r="N34" s="129" t="s">
        <v>482</v>
      </c>
      <c r="O34" s="60" t="s">
        <v>465</v>
      </c>
      <c r="P34" s="60" t="s">
        <v>483</v>
      </c>
      <c r="Q34" s="60" t="s">
        <v>465</v>
      </c>
      <c r="R34" s="60">
        <v>1.4</v>
      </c>
      <c r="S34" s="127"/>
      <c r="T34" s="60" t="s">
        <v>465</v>
      </c>
      <c r="U34" s="60" t="s">
        <v>465</v>
      </c>
      <c r="V34" s="60" t="s">
        <v>465</v>
      </c>
      <c r="W34" s="127" t="s">
        <v>484</v>
      </c>
      <c r="X34" s="60" t="s">
        <v>465</v>
      </c>
      <c r="Y34" s="60" t="s">
        <v>465</v>
      </c>
      <c r="Z34" s="60" t="s">
        <v>465</v>
      </c>
      <c r="AA34" s="60" t="s">
        <v>465</v>
      </c>
    </row>
    <row r="35" spans="1:27" s="57" customFormat="1" ht="87.75" customHeight="1" x14ac:dyDescent="0.25">
      <c r="A35" s="87"/>
      <c r="B35" s="87"/>
      <c r="C35" s="87"/>
      <c r="D35" s="87"/>
      <c r="E35" s="88"/>
      <c r="F35" s="88"/>
      <c r="G35" s="89"/>
      <c r="H35" s="89"/>
      <c r="I35" s="89"/>
      <c r="J35" s="90"/>
      <c r="K35" s="90"/>
      <c r="L35" s="91"/>
      <c r="M35" s="91"/>
      <c r="N35" s="92"/>
      <c r="O35" s="92"/>
      <c r="P35" s="92"/>
      <c r="Q35" s="122"/>
      <c r="R35" s="89"/>
      <c r="S35" s="90"/>
      <c r="T35" s="90"/>
      <c r="U35" s="90"/>
      <c r="V35" s="123"/>
      <c r="W35" s="92"/>
      <c r="X35" s="87"/>
      <c r="Y35" s="87"/>
      <c r="Z35" s="87"/>
      <c r="AA35" s="87"/>
    </row>
    <row r="36" spans="1:27" ht="3" customHeight="1" x14ac:dyDescent="0.25">
      <c r="X36" s="83"/>
      <c r="Y36" s="84"/>
      <c r="Z36" s="50"/>
      <c r="AA36" s="50"/>
    </row>
    <row r="37" spans="1:27" s="55" customFormat="1" ht="12.75" x14ac:dyDescent="0.2">
      <c r="A37" s="56"/>
      <c r="B37" s="56"/>
      <c r="C37" s="56"/>
      <c r="E37" s="56"/>
      <c r="X37" s="85"/>
      <c r="Y37" s="85"/>
      <c r="Z37" s="85"/>
      <c r="AA37" s="85"/>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6" sqref="C26"/>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2022 год</v>
      </c>
      <c r="B5" s="357"/>
      <c r="C5" s="357"/>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358" t="s">
        <v>9</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60" t="s">
        <v>8</v>
      </c>
      <c r="B10" s="360"/>
      <c r="C10" s="360"/>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59" t="str">
        <f>'1. паспорт местоположение'!A12:C12</f>
        <v>F_TP3300.VL.0058</v>
      </c>
      <c r="B12" s="361"/>
      <c r="C12" s="361"/>
      <c r="D12" s="121"/>
      <c r="E12" s="121"/>
      <c r="F12" s="121"/>
      <c r="G12" s="121"/>
      <c r="H12" s="121"/>
      <c r="I12" s="121"/>
      <c r="J12" s="121"/>
      <c r="K12" s="121"/>
      <c r="L12" s="121"/>
      <c r="M12" s="121"/>
      <c r="N12" s="121"/>
      <c r="O12" s="121"/>
      <c r="P12" s="121"/>
      <c r="Q12" s="121"/>
      <c r="R12" s="121"/>
      <c r="S12" s="121"/>
      <c r="T12" s="121"/>
      <c r="U12" s="121"/>
    </row>
    <row r="13" spans="1:29" s="12" customFormat="1" ht="24" customHeight="1" x14ac:dyDescent="0.2">
      <c r="A13" s="360" t="s">
        <v>7</v>
      </c>
      <c r="B13" s="360"/>
      <c r="C13" s="3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59" t="str">
        <f>'1. паспорт местоположение'!A15:C15</f>
        <v>Реконструкция РС 0,4-10 н.п. Успенка, 2 этап Тюменского ТПО</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60" t="s">
        <v>6</v>
      </c>
      <c r="B16" s="360"/>
      <c r="C16" s="360"/>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4"/>
      <c r="F17" s="4"/>
      <c r="G17" s="4"/>
      <c r="H17" s="4"/>
      <c r="I17" s="4"/>
      <c r="J17" s="4"/>
      <c r="K17" s="4"/>
      <c r="L17" s="4"/>
      <c r="M17" s="4"/>
      <c r="N17" s="4"/>
      <c r="O17" s="4"/>
      <c r="P17" s="4"/>
      <c r="Q17" s="4"/>
      <c r="R17" s="4"/>
    </row>
    <row r="18" spans="1:21" s="3" customFormat="1" ht="27.75" customHeight="1" x14ac:dyDescent="0.2">
      <c r="A18" s="359" t="s">
        <v>406</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419</v>
      </c>
      <c r="C22" s="159" t="s">
        <v>538</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560</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439</v>
      </c>
      <c r="C24" s="35" t="str">
        <f>'1. паспорт местоположение'!C40</f>
        <v xml:space="preserve"> -замена силовых трансформаторов 10кВ: 0,25 МВА.;
 -замена ВЛ 10кВ: 15,7 км.;
 -замена ВЛ 0,4кВ: 1,9 км.;                                                                                                                                                                    
- замена выключателей 10кВ: 11шт.;
-Финансирование - 100,75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440</v>
      </c>
      <c r="C25" s="35" t="s">
        <v>561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707</v>
      </c>
      <c r="D26" s="22"/>
      <c r="E26" s="22"/>
      <c r="F26" s="22"/>
      <c r="G26" s="22"/>
      <c r="H26" s="22"/>
      <c r="I26" s="22"/>
      <c r="J26" s="22"/>
      <c r="K26" s="22"/>
      <c r="L26" s="22"/>
      <c r="M26" s="22"/>
      <c r="N26" s="22"/>
      <c r="O26" s="22"/>
      <c r="P26" s="22"/>
      <c r="Q26" s="22"/>
      <c r="R26" s="22"/>
      <c r="S26" s="22"/>
      <c r="T26" s="22"/>
      <c r="U26" s="22"/>
    </row>
    <row r="27" spans="1:21" ht="409.5" x14ac:dyDescent="0.25">
      <c r="A27" s="23" t="s">
        <v>58</v>
      </c>
      <c r="B27" s="25" t="s">
        <v>420</v>
      </c>
      <c r="C27" s="35"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7" t="str">
        <f>'3.3 паспорт описание'!A5:C5</f>
        <v>Год раскрытия информации: 2022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08"/>
      <c r="AB6" s="108"/>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08"/>
      <c r="AB7" s="108"/>
    </row>
    <row r="8" spans="1:28" ht="15.75" x14ac:dyDescent="0.25">
      <c r="A8" s="363" t="str">
        <f>'3.3 паспорт описание'!A9:C9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09"/>
      <c r="AB8" s="109"/>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10"/>
      <c r="AB9" s="110"/>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08"/>
      <c r="AB10" s="108"/>
    </row>
    <row r="11" spans="1:28" ht="15.75" x14ac:dyDescent="0.25">
      <c r="A11" s="363" t="str">
        <f>'3.3 паспорт описание'!A12:C12</f>
        <v>F_TP3300.VL.0058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09"/>
      <c r="AB11" s="109"/>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10"/>
      <c r="AB12" s="110"/>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ht="15.75" x14ac:dyDescent="0.25">
      <c r="A14" s="363" t="str">
        <f>'3.3 паспорт описание'!A15:C15</f>
        <v>Реконструкция РС 0,4-10 н.п. Успенка, 2 этап Тюменского ТПО</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09"/>
      <c r="AB14" s="109"/>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10"/>
      <c r="AB15" s="110"/>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17"/>
      <c r="AB16" s="117"/>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17"/>
      <c r="AB17" s="117"/>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17"/>
      <c r="AB18" s="117"/>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17"/>
      <c r="AB19" s="117"/>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18"/>
      <c r="AB20" s="118"/>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18"/>
      <c r="AB21" s="118"/>
    </row>
    <row r="22" spans="1:28" x14ac:dyDescent="0.25">
      <c r="A22" s="397" t="s">
        <v>438</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19"/>
      <c r="AB22" s="119"/>
    </row>
    <row r="23" spans="1:28" ht="32.25" customHeight="1" x14ac:dyDescent="0.25">
      <c r="A23" s="399" t="s">
        <v>311</v>
      </c>
      <c r="B23" s="400"/>
      <c r="C23" s="400"/>
      <c r="D23" s="400"/>
      <c r="E23" s="400"/>
      <c r="F23" s="400"/>
      <c r="G23" s="400"/>
      <c r="H23" s="400"/>
      <c r="I23" s="400"/>
      <c r="J23" s="400"/>
      <c r="K23" s="400"/>
      <c r="L23" s="401"/>
      <c r="M23" s="398" t="s">
        <v>312</v>
      </c>
      <c r="N23" s="398"/>
      <c r="O23" s="398"/>
      <c r="P23" s="398"/>
      <c r="Q23" s="398"/>
      <c r="R23" s="398"/>
      <c r="S23" s="398"/>
      <c r="T23" s="398"/>
      <c r="U23" s="398"/>
      <c r="V23" s="398"/>
      <c r="W23" s="398"/>
      <c r="X23" s="398"/>
      <c r="Y23" s="398"/>
      <c r="Z23" s="398"/>
    </row>
    <row r="24" spans="1:28" ht="151.5" customHeight="1" x14ac:dyDescent="0.25">
      <c r="A24" s="79" t="s">
        <v>239</v>
      </c>
      <c r="B24" s="80" t="s">
        <v>246</v>
      </c>
      <c r="C24" s="79" t="s">
        <v>305</v>
      </c>
      <c r="D24" s="79" t="s">
        <v>240</v>
      </c>
      <c r="E24" s="79" t="s">
        <v>306</v>
      </c>
      <c r="F24" s="79" t="s">
        <v>308</v>
      </c>
      <c r="G24" s="79" t="s">
        <v>307</v>
      </c>
      <c r="H24" s="79" t="s">
        <v>241</v>
      </c>
      <c r="I24" s="79" t="s">
        <v>309</v>
      </c>
      <c r="J24" s="79" t="s">
        <v>247</v>
      </c>
      <c r="K24" s="80" t="s">
        <v>245</v>
      </c>
      <c r="L24" s="80" t="s">
        <v>242</v>
      </c>
      <c r="M24" s="81" t="s">
        <v>254</v>
      </c>
      <c r="N24" s="80" t="s">
        <v>447</v>
      </c>
      <c r="O24" s="79" t="s">
        <v>252</v>
      </c>
      <c r="P24" s="79" t="s">
        <v>253</v>
      </c>
      <c r="Q24" s="79" t="s">
        <v>251</v>
      </c>
      <c r="R24" s="79" t="s">
        <v>241</v>
      </c>
      <c r="S24" s="79" t="s">
        <v>250</v>
      </c>
      <c r="T24" s="79" t="s">
        <v>249</v>
      </c>
      <c r="U24" s="79" t="s">
        <v>304</v>
      </c>
      <c r="V24" s="79" t="s">
        <v>251</v>
      </c>
      <c r="W24" s="93" t="s">
        <v>244</v>
      </c>
      <c r="X24" s="93" t="s">
        <v>256</v>
      </c>
      <c r="Y24" s="93" t="s">
        <v>257</v>
      </c>
      <c r="Z24" s="95" t="s">
        <v>255</v>
      </c>
    </row>
    <row r="25" spans="1:28" ht="16.5" customHeight="1" x14ac:dyDescent="0.25">
      <c r="A25" s="79">
        <v>1</v>
      </c>
      <c r="B25" s="80">
        <v>2</v>
      </c>
      <c r="C25" s="79">
        <v>3</v>
      </c>
      <c r="D25" s="80">
        <v>4</v>
      </c>
      <c r="E25" s="79">
        <v>5</v>
      </c>
      <c r="F25" s="80">
        <v>6</v>
      </c>
      <c r="G25" s="79">
        <v>7</v>
      </c>
      <c r="H25" s="80">
        <v>8</v>
      </c>
      <c r="I25" s="79">
        <v>9</v>
      </c>
      <c r="J25" s="80">
        <v>10</v>
      </c>
      <c r="K25" s="120">
        <v>11</v>
      </c>
      <c r="L25" s="80">
        <v>12</v>
      </c>
      <c r="M25" s="120">
        <v>13</v>
      </c>
      <c r="N25" s="80">
        <v>14</v>
      </c>
      <c r="O25" s="120">
        <v>15</v>
      </c>
      <c r="P25" s="80">
        <v>16</v>
      </c>
      <c r="Q25" s="120">
        <v>17</v>
      </c>
      <c r="R25" s="80">
        <v>18</v>
      </c>
      <c r="S25" s="120">
        <v>19</v>
      </c>
      <c r="T25" s="80">
        <v>20</v>
      </c>
      <c r="U25" s="120">
        <v>21</v>
      </c>
      <c r="V25" s="80">
        <v>22</v>
      </c>
      <c r="W25" s="120">
        <v>23</v>
      </c>
      <c r="X25" s="80">
        <v>24</v>
      </c>
      <c r="Y25" s="120">
        <v>25</v>
      </c>
      <c r="Z25" s="80">
        <v>26</v>
      </c>
    </row>
    <row r="26" spans="1:28" s="136" customFormat="1" ht="60" x14ac:dyDescent="0.25">
      <c r="A26" s="75" t="s">
        <v>490</v>
      </c>
      <c r="B26" s="133" t="s">
        <v>493</v>
      </c>
      <c r="C26" s="134">
        <v>0.53615976756499295</v>
      </c>
      <c r="D26" s="75">
        <v>235</v>
      </c>
      <c r="E26" s="75"/>
      <c r="F26" s="134">
        <v>125.99754537777335</v>
      </c>
      <c r="G26" s="75"/>
      <c r="H26" s="75">
        <v>226773</v>
      </c>
      <c r="I26" s="75">
        <v>5.5561087685823858E-4</v>
      </c>
      <c r="J26" s="75">
        <v>1.036278569318217E-3</v>
      </c>
      <c r="K26" s="75" t="s">
        <v>491</v>
      </c>
      <c r="L26" s="75"/>
      <c r="M26" s="76">
        <v>2020</v>
      </c>
      <c r="N26" s="75"/>
      <c r="O26" s="134">
        <v>109.984905</v>
      </c>
      <c r="P26" s="134">
        <v>0.49993138636363638</v>
      </c>
      <c r="Q26" s="75">
        <v>2.2045454545454547E-6</v>
      </c>
      <c r="R26" s="75">
        <v>226773</v>
      </c>
      <c r="S26" s="135">
        <v>4.8499999999999997E-4</v>
      </c>
      <c r="T26" s="135">
        <v>9.8525319115058468E-4</v>
      </c>
      <c r="U26" s="75"/>
      <c r="V26" s="75"/>
      <c r="W26" s="282">
        <v>-7.0610876858238596E-5</v>
      </c>
      <c r="X26" s="282">
        <v>-5.102537816763228E-5</v>
      </c>
      <c r="Y26" s="75"/>
      <c r="Z26" s="133" t="s">
        <v>492</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7" t="str">
        <f>'3.4. Паспорт надежность'!A4:Z4</f>
        <v>Год раскрытия информации: 2022 год</v>
      </c>
      <c r="B5" s="357"/>
      <c r="C5" s="357"/>
      <c r="D5" s="357"/>
      <c r="E5" s="357"/>
      <c r="F5" s="357"/>
      <c r="G5" s="357"/>
      <c r="H5" s="357"/>
      <c r="I5" s="357"/>
      <c r="J5" s="357"/>
      <c r="K5" s="357"/>
      <c r="L5" s="357"/>
      <c r="M5" s="357"/>
      <c r="N5" s="357"/>
      <c r="O5" s="357"/>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358" t="s">
        <v>9</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63" t="str">
        <f>'3.4. Паспорт надежность'!A8:Z8</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60" t="s">
        <v>8</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63" t="str">
        <f>'3.3 паспорт описание'!A12:C12</f>
        <v>F_TP3300.VL.0058</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60" t="s">
        <v>7</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27" customHeight="1" x14ac:dyDescent="0.2">
      <c r="A15" s="374" t="str">
        <f>'3.4. Паспорт надежность'!A14:Z14</f>
        <v>Реконструкция РС 0,4-10 н.п. Успенка, 2 этап Тюменского ТПО</v>
      </c>
      <c r="B15" s="374"/>
      <c r="C15" s="374"/>
      <c r="D15" s="374"/>
      <c r="E15" s="374"/>
      <c r="F15" s="374"/>
      <c r="G15" s="374"/>
      <c r="H15" s="374"/>
      <c r="I15" s="374"/>
      <c r="J15" s="374"/>
      <c r="K15" s="374"/>
      <c r="L15" s="374"/>
      <c r="M15" s="374"/>
      <c r="N15" s="374"/>
      <c r="O15" s="374"/>
      <c r="P15" s="8"/>
      <c r="Q15" s="8"/>
      <c r="R15" s="8"/>
      <c r="S15" s="8"/>
      <c r="T15" s="8"/>
      <c r="U15" s="8"/>
      <c r="V15" s="8"/>
      <c r="W15" s="8"/>
      <c r="X15" s="8"/>
      <c r="Y15" s="8"/>
      <c r="Z15" s="8"/>
    </row>
    <row r="16" spans="1:28" s="3" customFormat="1" ht="15" customHeight="1" x14ac:dyDescent="0.2">
      <c r="A16" s="360" t="s">
        <v>6</v>
      </c>
      <c r="B16" s="360"/>
      <c r="C16" s="360"/>
      <c r="D16" s="360"/>
      <c r="E16" s="360"/>
      <c r="F16" s="360"/>
      <c r="G16" s="360"/>
      <c r="H16" s="360"/>
      <c r="I16" s="360"/>
      <c r="J16" s="360"/>
      <c r="K16" s="360"/>
      <c r="L16" s="360"/>
      <c r="M16" s="360"/>
      <c r="N16" s="360"/>
      <c r="O16" s="360"/>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5" t="s">
        <v>415</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7" t="s">
        <v>5</v>
      </c>
      <c r="B19" s="367" t="s">
        <v>88</v>
      </c>
      <c r="C19" s="367" t="s">
        <v>87</v>
      </c>
      <c r="D19" s="367" t="s">
        <v>76</v>
      </c>
      <c r="E19" s="402" t="s">
        <v>86</v>
      </c>
      <c r="F19" s="403"/>
      <c r="G19" s="403"/>
      <c r="H19" s="403"/>
      <c r="I19" s="404"/>
      <c r="J19" s="367" t="s">
        <v>85</v>
      </c>
      <c r="K19" s="367"/>
      <c r="L19" s="367"/>
      <c r="M19" s="367"/>
      <c r="N19" s="367"/>
      <c r="O19" s="367"/>
      <c r="P19" s="4"/>
      <c r="Q19" s="4"/>
      <c r="R19" s="4"/>
      <c r="S19" s="4"/>
      <c r="T19" s="4"/>
      <c r="U19" s="4"/>
      <c r="V19" s="4"/>
      <c r="W19" s="4"/>
    </row>
    <row r="20" spans="1:26" s="3" customFormat="1" ht="51" customHeight="1" x14ac:dyDescent="0.2">
      <c r="A20" s="367"/>
      <c r="B20" s="367"/>
      <c r="C20" s="367"/>
      <c r="D20" s="367"/>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6" zoomScale="75" zoomScaleNormal="100" zoomScaleSheetLayoutView="75" zoomScalePageLayoutView="50" workbookViewId="0">
      <selection activeCell="A15" sqref="A15:F15"/>
    </sheetView>
  </sheetViews>
  <sheetFormatPr defaultColWidth="9.140625" defaultRowHeight="15.75" outlineLevelRow="1" x14ac:dyDescent="0.25"/>
  <cols>
    <col min="1" max="1" width="61.7109375" style="160" customWidth="1"/>
    <col min="2" max="2" width="23.42578125" style="160" customWidth="1"/>
    <col min="3" max="3" width="16.7109375" style="160" customWidth="1"/>
    <col min="4" max="4" width="22.140625" style="160" customWidth="1"/>
    <col min="5" max="5" width="20.28515625" style="160" customWidth="1"/>
    <col min="6" max="12" width="16.7109375" style="160" customWidth="1"/>
    <col min="13" max="13" width="16.7109375" style="161" customWidth="1"/>
    <col min="14" max="19" width="16.7109375" style="160" customWidth="1"/>
    <col min="20" max="20" width="18.85546875" style="160" customWidth="1"/>
    <col min="21" max="21" width="20.5703125" style="160" customWidth="1"/>
    <col min="22" max="23" width="16.7109375" style="160" customWidth="1"/>
    <col min="24" max="24" width="26.28515625" style="160" customWidth="1"/>
    <col min="25" max="43" width="16.7109375" style="160" customWidth="1"/>
    <col min="44" max="52" width="17.85546875" style="160" customWidth="1"/>
    <col min="53" max="97" width="16.7109375" style="160" customWidth="1"/>
    <col min="98" max="16384" width="9.140625" style="160"/>
  </cols>
  <sheetData>
    <row r="1" spans="1:44" ht="18.75" x14ac:dyDescent="0.2">
      <c r="A1" s="257"/>
      <c r="B1" s="258"/>
      <c r="C1" s="258"/>
      <c r="D1" s="258"/>
      <c r="E1" s="258"/>
      <c r="F1" s="37" t="s">
        <v>69</v>
      </c>
      <c r="G1" s="258"/>
      <c r="H1" s="258"/>
      <c r="I1" s="259"/>
      <c r="J1" s="259"/>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8"/>
      <c r="AM1" s="258"/>
      <c r="AN1" s="258"/>
      <c r="AO1" s="258"/>
      <c r="AP1" s="258"/>
      <c r="AQ1" s="258"/>
      <c r="AR1" s="260" t="s">
        <v>69</v>
      </c>
    </row>
    <row r="2" spans="1:44" ht="18.75" x14ac:dyDescent="0.3">
      <c r="A2" s="257"/>
      <c r="B2" s="258"/>
      <c r="C2" s="258"/>
      <c r="D2" s="258"/>
      <c r="E2" s="258"/>
      <c r="F2" s="15" t="s">
        <v>10</v>
      </c>
      <c r="G2" s="258"/>
      <c r="H2" s="258"/>
      <c r="I2" s="259"/>
      <c r="J2" s="259"/>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61" t="s">
        <v>10</v>
      </c>
    </row>
    <row r="3" spans="1:44" ht="18.75" x14ac:dyDescent="0.3">
      <c r="A3" s="17"/>
      <c r="B3" s="258"/>
      <c r="C3" s="258"/>
      <c r="D3" s="258"/>
      <c r="E3" s="258"/>
      <c r="F3" s="15" t="s">
        <v>68</v>
      </c>
      <c r="G3" s="258"/>
      <c r="H3" s="258"/>
      <c r="I3" s="259"/>
      <c r="J3" s="259"/>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58"/>
      <c r="AM3" s="258"/>
      <c r="AN3" s="258"/>
      <c r="AO3" s="258"/>
      <c r="AP3" s="258"/>
      <c r="AQ3" s="258"/>
      <c r="AR3" s="261" t="s">
        <v>301</v>
      </c>
    </row>
    <row r="4" spans="1:44" ht="18.75" x14ac:dyDescent="0.3">
      <c r="A4" s="17"/>
      <c r="B4" s="258"/>
      <c r="C4" s="258"/>
      <c r="D4" s="258"/>
      <c r="E4" s="258"/>
      <c r="F4" s="258"/>
      <c r="G4" s="258"/>
      <c r="H4" s="258"/>
      <c r="I4" s="259"/>
      <c r="J4" s="259"/>
      <c r="K4" s="261"/>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row>
    <row r="5" spans="1:44" x14ac:dyDescent="0.25">
      <c r="A5" s="357" t="str">
        <f>'4. паспортбюджет'!A5:O5</f>
        <v>Год раскрытия информации: 2022 год</v>
      </c>
      <c r="B5" s="357"/>
      <c r="C5" s="357"/>
      <c r="D5" s="357"/>
      <c r="E5" s="357"/>
      <c r="F5" s="357"/>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A6" s="17"/>
      <c r="B6" s="258"/>
      <c r="C6" s="258"/>
      <c r="D6" s="258"/>
      <c r="E6" s="258"/>
      <c r="F6" s="258"/>
      <c r="G6" s="258"/>
      <c r="H6" s="258"/>
      <c r="I6" s="259"/>
      <c r="J6" s="259"/>
      <c r="K6" s="261"/>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row>
    <row r="7" spans="1:44" ht="18.75" x14ac:dyDescent="0.25">
      <c r="A7" s="358" t="s">
        <v>9</v>
      </c>
      <c r="B7" s="358"/>
      <c r="C7" s="358"/>
      <c r="D7" s="358"/>
      <c r="E7" s="358"/>
      <c r="F7" s="35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44" ht="18.75" x14ac:dyDescent="0.2">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58"/>
      <c r="AA8" s="258"/>
      <c r="AB8" s="258"/>
      <c r="AC8" s="258"/>
      <c r="AD8" s="258"/>
      <c r="AE8" s="258"/>
      <c r="AF8" s="258"/>
      <c r="AG8" s="258"/>
      <c r="AH8" s="258"/>
      <c r="AI8" s="258"/>
      <c r="AJ8" s="258"/>
      <c r="AK8" s="258"/>
      <c r="AL8" s="258"/>
      <c r="AM8" s="258"/>
      <c r="AN8" s="258"/>
      <c r="AO8" s="258"/>
      <c r="AP8" s="258"/>
      <c r="AQ8" s="258"/>
      <c r="AR8" s="258"/>
    </row>
    <row r="9" spans="1:44" x14ac:dyDescent="0.25">
      <c r="A9" s="363" t="str">
        <f>'4. паспортбюджет'!A9:O9</f>
        <v>АО "Россети Тюмень"</v>
      </c>
      <c r="B9" s="363"/>
      <c r="C9" s="363"/>
      <c r="D9" s="363"/>
      <c r="E9" s="363"/>
      <c r="F9" s="363"/>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44" x14ac:dyDescent="0.25">
      <c r="A10" s="360" t="s">
        <v>8</v>
      </c>
      <c r="B10" s="360"/>
      <c r="C10" s="360"/>
      <c r="D10" s="360"/>
      <c r="E10" s="360"/>
      <c r="F10" s="36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44" ht="18.75" x14ac:dyDescent="0.2">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58"/>
      <c r="AA11" s="258"/>
      <c r="AB11" s="258"/>
      <c r="AC11" s="258"/>
      <c r="AD11" s="258"/>
      <c r="AE11" s="258"/>
      <c r="AF11" s="258"/>
      <c r="AG11" s="258"/>
      <c r="AH11" s="258"/>
      <c r="AI11" s="258"/>
      <c r="AJ11" s="258"/>
      <c r="AK11" s="258"/>
      <c r="AL11" s="258"/>
      <c r="AM11" s="258"/>
      <c r="AN11" s="258"/>
      <c r="AO11" s="258"/>
      <c r="AP11" s="258"/>
      <c r="AQ11" s="258"/>
      <c r="AR11" s="258"/>
    </row>
    <row r="12" spans="1:44" x14ac:dyDescent="0.25">
      <c r="A12" s="363" t="str">
        <f>'3.3 паспорт описание'!A12:C12</f>
        <v>F_TP3300.VL.0058</v>
      </c>
      <c r="B12" s="363"/>
      <c r="C12" s="363"/>
      <c r="D12" s="363"/>
      <c r="E12" s="363"/>
      <c r="F12" s="363"/>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44" s="163" customFormat="1" ht="24.75" customHeight="1" x14ac:dyDescent="0.25">
      <c r="A13" s="360" t="s">
        <v>7</v>
      </c>
      <c r="B13" s="360"/>
      <c r="C13" s="360"/>
      <c r="D13" s="360"/>
      <c r="E13" s="360"/>
      <c r="F13" s="36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44" s="163" customFormat="1" ht="18.75"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4"/>
      <c r="AA14" s="264"/>
      <c r="AB14" s="264"/>
      <c r="AC14" s="264"/>
      <c r="AD14" s="264"/>
      <c r="AE14" s="264"/>
      <c r="AF14" s="264"/>
      <c r="AG14" s="264"/>
      <c r="AH14" s="264"/>
      <c r="AI14" s="264"/>
      <c r="AJ14" s="264"/>
      <c r="AK14" s="264"/>
      <c r="AL14" s="264"/>
      <c r="AM14" s="264"/>
      <c r="AN14" s="264"/>
      <c r="AO14" s="264"/>
      <c r="AP14" s="264"/>
      <c r="AQ14" s="264"/>
      <c r="AR14" s="264"/>
    </row>
    <row r="15" spans="1:44" ht="27.75" customHeight="1" x14ac:dyDescent="0.25">
      <c r="A15" s="374" t="str">
        <f>'4. паспортбюджет'!A15:O15</f>
        <v>Реконструкция РС 0,4-10 н.п. Успенка, 2 этап Тюменского ТПО</v>
      </c>
      <c r="B15" s="374"/>
      <c r="C15" s="374"/>
      <c r="D15" s="374"/>
      <c r="E15" s="374"/>
      <c r="F15" s="374"/>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x14ac:dyDescent="0.25">
      <c r="A16" s="360" t="s">
        <v>6</v>
      </c>
      <c r="B16" s="360"/>
      <c r="C16" s="360"/>
      <c r="D16" s="360"/>
      <c r="E16" s="360"/>
      <c r="F16" s="36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53" ht="18.75"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53" ht="18.75" x14ac:dyDescent="0.25">
      <c r="A18" s="362" t="s">
        <v>416</v>
      </c>
      <c r="B18" s="362"/>
      <c r="C18" s="362"/>
      <c r="D18" s="362"/>
      <c r="E18" s="362"/>
      <c r="F18" s="36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65"/>
      <c r="K19" s="167"/>
      <c r="T19" s="168"/>
      <c r="U19" s="408"/>
      <c r="V19" s="408"/>
      <c r="W19" s="408"/>
      <c r="X19" s="408"/>
      <c r="Y19" s="168"/>
    </row>
    <row r="20" spans="1:53" ht="27.75" x14ac:dyDescent="0.4">
      <c r="A20" s="165"/>
      <c r="B20" s="169"/>
      <c r="K20" s="166"/>
      <c r="T20" s="162"/>
      <c r="U20" s="409"/>
      <c r="V20" s="409"/>
      <c r="W20" s="409"/>
      <c r="X20" s="162"/>
      <c r="Y20" s="162"/>
    </row>
    <row r="21" spans="1:53" ht="27.75" x14ac:dyDescent="0.4">
      <c r="A21" s="165"/>
      <c r="C21" s="169"/>
      <c r="D21" s="169"/>
      <c r="E21" s="169"/>
      <c r="F21" s="169"/>
      <c r="G21" s="169"/>
      <c r="H21" s="169"/>
      <c r="I21" s="169"/>
      <c r="J21" s="169"/>
      <c r="K21" s="169"/>
      <c r="L21" s="169"/>
      <c r="M21" s="170"/>
      <c r="N21" s="169"/>
      <c r="O21" s="169"/>
      <c r="P21" s="169"/>
      <c r="Q21" s="169"/>
      <c r="R21" s="169"/>
      <c r="S21" s="169"/>
      <c r="T21" s="169"/>
      <c r="U21" s="171"/>
      <c r="V21" s="171"/>
      <c r="W21" s="171"/>
      <c r="X21" s="171"/>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row>
    <row r="22" spans="1:53" ht="27.75" x14ac:dyDescent="0.4">
      <c r="A22" s="165"/>
      <c r="C22" s="169"/>
      <c r="D22" s="169"/>
      <c r="E22" s="169"/>
      <c r="F22" s="169"/>
      <c r="G22" s="169"/>
      <c r="H22" s="169"/>
      <c r="I22" s="169"/>
      <c r="J22" s="169"/>
      <c r="K22" s="169"/>
      <c r="L22" s="169"/>
      <c r="M22" s="170"/>
      <c r="N22" s="169"/>
      <c r="O22" s="169"/>
      <c r="P22" s="169"/>
      <c r="Q22" s="169"/>
      <c r="R22" s="169"/>
      <c r="S22" s="169"/>
      <c r="T22" s="169"/>
      <c r="U22" s="283"/>
      <c r="V22" s="283"/>
      <c r="W22" s="283"/>
      <c r="X22" s="283"/>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row>
    <row r="23" spans="1:53" ht="27.75" x14ac:dyDescent="0.4">
      <c r="D23" s="165"/>
      <c r="U23" s="162"/>
      <c r="V23" s="162"/>
      <c r="W23" s="162"/>
      <c r="X23" s="162"/>
      <c r="Y23" s="162"/>
    </row>
    <row r="24" spans="1:53" ht="16.5" thickBot="1" x14ac:dyDescent="0.3">
      <c r="A24" s="172" t="s">
        <v>300</v>
      </c>
      <c r="B24" s="172" t="s">
        <v>1</v>
      </c>
      <c r="D24" s="173"/>
      <c r="E24" s="174"/>
      <c r="F24" s="174"/>
      <c r="G24" s="174"/>
      <c r="H24" s="174"/>
    </row>
    <row r="25" spans="1:53" x14ac:dyDescent="0.25">
      <c r="A25" s="175" t="s">
        <v>539</v>
      </c>
      <c r="B25" s="176">
        <f>'6.2. Паспорт фин осв ввод'!D30*1000000</f>
        <v>89649920.602857679</v>
      </c>
    </row>
    <row r="26" spans="1:53" x14ac:dyDescent="0.25">
      <c r="A26" s="177" t="s">
        <v>298</v>
      </c>
      <c r="B26" s="178"/>
    </row>
    <row r="27" spans="1:53" x14ac:dyDescent="0.25">
      <c r="A27" s="177" t="s">
        <v>296</v>
      </c>
      <c r="B27" s="178">
        <v>50</v>
      </c>
      <c r="D27" s="165" t="s">
        <v>299</v>
      </c>
      <c r="E27" s="179"/>
      <c r="F27" s="179"/>
    </row>
    <row r="28" spans="1:53" ht="16.5" thickBot="1" x14ac:dyDescent="0.3">
      <c r="A28" s="180" t="s">
        <v>294</v>
      </c>
      <c r="B28" s="181">
        <v>1</v>
      </c>
      <c r="D28" s="406" t="s">
        <v>297</v>
      </c>
      <c r="E28" s="406"/>
      <c r="F28" s="182">
        <f>SUM(B95:AZ95)</f>
        <v>9.1876526136136967</v>
      </c>
      <c r="K28" s="183"/>
      <c r="N28" s="184"/>
    </row>
    <row r="29" spans="1:53" x14ac:dyDescent="0.25">
      <c r="A29" s="175" t="s">
        <v>293</v>
      </c>
      <c r="B29" s="185">
        <f>-C66</f>
        <v>-3835879.2865675418</v>
      </c>
      <c r="D29" s="406" t="s">
        <v>295</v>
      </c>
      <c r="E29" s="406"/>
      <c r="F29" s="182">
        <f>IF(SUM(B96:AZ96)=0,"не окупается",SUM(B96:AZ96))</f>
        <v>24.884784335185522</v>
      </c>
      <c r="K29" s="183"/>
    </row>
    <row r="30" spans="1:53" x14ac:dyDescent="0.25">
      <c r="A30" s="177" t="s">
        <v>540</v>
      </c>
      <c r="B30" s="186">
        <v>6</v>
      </c>
      <c r="D30" s="406" t="s">
        <v>541</v>
      </c>
      <c r="E30" s="406"/>
      <c r="F30" s="187">
        <f>M93</f>
        <v>-37893676.447757855</v>
      </c>
      <c r="K30" s="183"/>
    </row>
    <row r="31" spans="1:53" x14ac:dyDescent="0.25">
      <c r="A31" s="177" t="s">
        <v>292</v>
      </c>
      <c r="B31" s="186">
        <v>6</v>
      </c>
      <c r="D31" s="406" t="s">
        <v>542</v>
      </c>
      <c r="E31" s="406"/>
      <c r="F31" s="188" t="str">
        <f>IF(F30&gt;0,"да","нет")</f>
        <v>нет</v>
      </c>
      <c r="K31" s="183"/>
    </row>
    <row r="32" spans="1:53" x14ac:dyDescent="0.25">
      <c r="A32" s="177" t="s">
        <v>271</v>
      </c>
      <c r="B32" s="186">
        <f>-C67</f>
        <v>-150590.03562377283</v>
      </c>
    </row>
    <row r="33" spans="1:52" x14ac:dyDescent="0.25">
      <c r="A33" s="177" t="s">
        <v>291</v>
      </c>
      <c r="B33" s="186">
        <v>1</v>
      </c>
    </row>
    <row r="34" spans="1:52" x14ac:dyDescent="0.25">
      <c r="A34" s="177" t="s">
        <v>290</v>
      </c>
      <c r="B34" s="186">
        <v>1</v>
      </c>
    </row>
    <row r="35" spans="1:52" x14ac:dyDescent="0.25">
      <c r="A35" s="189" t="s">
        <v>543</v>
      </c>
      <c r="B35" s="190">
        <v>2.1999999999999999E-2</v>
      </c>
    </row>
    <row r="36" spans="1:52" ht="16.5" thickBot="1" x14ac:dyDescent="0.3">
      <c r="A36" s="180" t="s">
        <v>264</v>
      </c>
      <c r="B36" s="191">
        <v>0.2</v>
      </c>
    </row>
    <row r="37" spans="1:52" x14ac:dyDescent="0.25">
      <c r="A37" s="175" t="s">
        <v>544</v>
      </c>
      <c r="B37" s="185">
        <v>0</v>
      </c>
    </row>
    <row r="38" spans="1:52" x14ac:dyDescent="0.25">
      <c r="A38" s="177" t="s">
        <v>289</v>
      </c>
      <c r="B38" s="186"/>
    </row>
    <row r="39" spans="1:52" ht="16.5" thickBot="1" x14ac:dyDescent="0.3">
      <c r="A39" s="189" t="s">
        <v>288</v>
      </c>
      <c r="B39" s="192">
        <v>0</v>
      </c>
    </row>
    <row r="40" spans="1:52" x14ac:dyDescent="0.25">
      <c r="A40" s="193" t="s">
        <v>545</v>
      </c>
      <c r="B40" s="194">
        <v>0</v>
      </c>
    </row>
    <row r="41" spans="1:52" x14ac:dyDescent="0.25">
      <c r="A41" s="195" t="s">
        <v>287</v>
      </c>
      <c r="B41" s="196">
        <v>0</v>
      </c>
    </row>
    <row r="42" spans="1:52" x14ac:dyDescent="0.25">
      <c r="A42" s="195" t="s">
        <v>286</v>
      </c>
      <c r="B42" s="197">
        <v>0</v>
      </c>
    </row>
    <row r="43" spans="1:52" x14ac:dyDescent="0.25">
      <c r="A43" s="195" t="s">
        <v>285</v>
      </c>
      <c r="B43" s="197">
        <v>0</v>
      </c>
      <c r="Z43" s="198"/>
    </row>
    <row r="44" spans="1:52" x14ac:dyDescent="0.25">
      <c r="A44" s="195" t="s">
        <v>284</v>
      </c>
      <c r="B44" s="197">
        <v>0.13500000000000001</v>
      </c>
      <c r="U44" s="199"/>
      <c r="V44" s="199"/>
      <c r="W44" s="199"/>
      <c r="X44" s="199"/>
      <c r="Y44" s="199"/>
      <c r="Z44" s="199"/>
    </row>
    <row r="45" spans="1:52" x14ac:dyDescent="0.25">
      <c r="A45" s="195" t="s">
        <v>283</v>
      </c>
      <c r="B45" s="197">
        <f>1-B43</f>
        <v>1</v>
      </c>
    </row>
    <row r="46" spans="1:52" ht="16.5" thickBot="1" x14ac:dyDescent="0.3">
      <c r="A46" s="200" t="s">
        <v>546</v>
      </c>
      <c r="B46" s="201">
        <f>B45*B44+B43*B42*(1-B36)</f>
        <v>0.13500000000000001</v>
      </c>
    </row>
    <row r="47" spans="1:52" ht="31.5" x14ac:dyDescent="0.25">
      <c r="A47" s="202" t="s">
        <v>282</v>
      </c>
      <c r="B47" s="203" t="s">
        <v>708</v>
      </c>
      <c r="C47" s="204">
        <v>2021</v>
      </c>
      <c r="D47" s="205">
        <f>C47+1</f>
        <v>2022</v>
      </c>
      <c r="E47" s="205">
        <f t="shared" ref="E47:AZ47" si="0">D47+1</f>
        <v>2023</v>
      </c>
      <c r="F47" s="205">
        <f t="shared" si="0"/>
        <v>2024</v>
      </c>
      <c r="G47" s="205">
        <f t="shared" si="0"/>
        <v>2025</v>
      </c>
      <c r="H47" s="205">
        <f t="shared" si="0"/>
        <v>2026</v>
      </c>
      <c r="I47" s="205">
        <f t="shared" si="0"/>
        <v>2027</v>
      </c>
      <c r="J47" s="205">
        <f t="shared" si="0"/>
        <v>2028</v>
      </c>
      <c r="K47" s="205">
        <f t="shared" si="0"/>
        <v>2029</v>
      </c>
      <c r="L47" s="205">
        <f t="shared" si="0"/>
        <v>2030</v>
      </c>
      <c r="M47" s="206">
        <f t="shared" si="0"/>
        <v>2031</v>
      </c>
      <c r="N47" s="205">
        <f t="shared" si="0"/>
        <v>2032</v>
      </c>
      <c r="O47" s="205">
        <f t="shared" si="0"/>
        <v>2033</v>
      </c>
      <c r="P47" s="205">
        <f t="shared" si="0"/>
        <v>2034</v>
      </c>
      <c r="Q47" s="205">
        <f t="shared" si="0"/>
        <v>2035</v>
      </c>
      <c r="R47" s="205">
        <f t="shared" si="0"/>
        <v>2036</v>
      </c>
      <c r="S47" s="205">
        <f t="shared" si="0"/>
        <v>2037</v>
      </c>
      <c r="T47" s="205">
        <f t="shared" si="0"/>
        <v>2038</v>
      </c>
      <c r="U47" s="205">
        <f t="shared" si="0"/>
        <v>2039</v>
      </c>
      <c r="V47" s="205">
        <f t="shared" si="0"/>
        <v>2040</v>
      </c>
      <c r="W47" s="205">
        <f t="shared" si="0"/>
        <v>2041</v>
      </c>
      <c r="X47" s="205">
        <f t="shared" si="0"/>
        <v>2042</v>
      </c>
      <c r="Y47" s="205">
        <f t="shared" si="0"/>
        <v>2043</v>
      </c>
      <c r="Z47" s="205">
        <f t="shared" si="0"/>
        <v>2044</v>
      </c>
      <c r="AA47" s="205">
        <f t="shared" si="0"/>
        <v>2045</v>
      </c>
      <c r="AB47" s="205">
        <f t="shared" si="0"/>
        <v>2046</v>
      </c>
      <c r="AC47" s="205">
        <f t="shared" si="0"/>
        <v>2047</v>
      </c>
      <c r="AD47" s="205">
        <f t="shared" si="0"/>
        <v>2048</v>
      </c>
      <c r="AE47" s="205">
        <f t="shared" si="0"/>
        <v>2049</v>
      </c>
      <c r="AF47" s="205">
        <f t="shared" si="0"/>
        <v>2050</v>
      </c>
      <c r="AG47" s="205">
        <f t="shared" si="0"/>
        <v>2051</v>
      </c>
      <c r="AH47" s="205">
        <f t="shared" si="0"/>
        <v>2052</v>
      </c>
      <c r="AI47" s="205">
        <f t="shared" si="0"/>
        <v>2053</v>
      </c>
      <c r="AJ47" s="205">
        <f t="shared" si="0"/>
        <v>2054</v>
      </c>
      <c r="AK47" s="205">
        <f t="shared" si="0"/>
        <v>2055</v>
      </c>
      <c r="AL47" s="205">
        <f t="shared" si="0"/>
        <v>2056</v>
      </c>
      <c r="AM47" s="205">
        <f t="shared" si="0"/>
        <v>2057</v>
      </c>
      <c r="AN47" s="205">
        <f t="shared" si="0"/>
        <v>2058</v>
      </c>
      <c r="AO47" s="205">
        <f t="shared" si="0"/>
        <v>2059</v>
      </c>
      <c r="AP47" s="205">
        <f t="shared" si="0"/>
        <v>2060</v>
      </c>
      <c r="AQ47" s="205">
        <f t="shared" si="0"/>
        <v>2061</v>
      </c>
      <c r="AR47" s="205">
        <f t="shared" si="0"/>
        <v>2062</v>
      </c>
      <c r="AS47" s="205">
        <f t="shared" si="0"/>
        <v>2063</v>
      </c>
      <c r="AT47" s="205">
        <f t="shared" si="0"/>
        <v>2064</v>
      </c>
      <c r="AU47" s="205">
        <f t="shared" si="0"/>
        <v>2065</v>
      </c>
      <c r="AV47" s="205">
        <f t="shared" si="0"/>
        <v>2066</v>
      </c>
      <c r="AW47" s="205">
        <f t="shared" si="0"/>
        <v>2067</v>
      </c>
      <c r="AX47" s="205">
        <f t="shared" si="0"/>
        <v>2068</v>
      </c>
      <c r="AY47" s="205">
        <f t="shared" si="0"/>
        <v>2069</v>
      </c>
      <c r="AZ47" s="205">
        <f t="shared" si="0"/>
        <v>2070</v>
      </c>
    </row>
    <row r="48" spans="1:52" outlineLevel="1" x14ac:dyDescent="0.25">
      <c r="A48" s="207" t="s">
        <v>281</v>
      </c>
      <c r="B48" s="208">
        <v>3.4000000000000002E-2</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3" outlineLevel="1" x14ac:dyDescent="0.25">
      <c r="A49" s="207" t="s">
        <v>280</v>
      </c>
      <c r="B49" s="208">
        <f>B48</f>
        <v>3.4000000000000002E-2</v>
      </c>
      <c r="C49" s="208">
        <f t="shared" ref="C49:AZ49" si="1">(1+B49)*(1+C48)-1</f>
        <v>7.5360000000000094E-2</v>
      </c>
      <c r="D49" s="208">
        <f t="shared" si="1"/>
        <v>0.11837440000000021</v>
      </c>
      <c r="E49" s="208">
        <f t="shared" si="1"/>
        <v>0.16310937600000019</v>
      </c>
      <c r="F49" s="208">
        <f t="shared" si="1"/>
        <v>0.20963375104000015</v>
      </c>
      <c r="G49" s="208">
        <f t="shared" si="1"/>
        <v>0.2580191010816002</v>
      </c>
      <c r="H49" s="208">
        <f t="shared" si="1"/>
        <v>0.30833986512486433</v>
      </c>
      <c r="I49" s="208">
        <f t="shared" si="1"/>
        <v>0.36067345972985887</v>
      </c>
      <c r="J49" s="208">
        <f t="shared" si="1"/>
        <v>0.4151003981190533</v>
      </c>
      <c r="K49" s="208">
        <f t="shared" si="1"/>
        <v>0.47170441404381558</v>
      </c>
      <c r="L49" s="208">
        <f t="shared" si="1"/>
        <v>0.53057259060556827</v>
      </c>
      <c r="M49" s="209">
        <f t="shared" si="1"/>
        <v>0.59179549422979116</v>
      </c>
      <c r="N49" s="208">
        <f t="shared" si="1"/>
        <v>0.65546731399898284</v>
      </c>
      <c r="O49" s="208">
        <f t="shared" si="1"/>
        <v>0.72168600655894211</v>
      </c>
      <c r="P49" s="208">
        <f t="shared" si="1"/>
        <v>0.7905534468212998</v>
      </c>
      <c r="Q49" s="208">
        <f t="shared" si="1"/>
        <v>0.8621755846941519</v>
      </c>
      <c r="R49" s="208">
        <f t="shared" si="1"/>
        <v>0.93666260808191804</v>
      </c>
      <c r="S49" s="208">
        <f t="shared" si="1"/>
        <v>1.014129112405195</v>
      </c>
      <c r="T49" s="208">
        <f>(1+S49)*(1+T48)-1</f>
        <v>1.0946942769014028</v>
      </c>
      <c r="U49" s="208">
        <f t="shared" si="1"/>
        <v>1.1784820479774591</v>
      </c>
      <c r="V49" s="208">
        <f t="shared" si="1"/>
        <v>1.2656213298965575</v>
      </c>
      <c r="W49" s="208">
        <f t="shared" si="1"/>
        <v>1.35624618309242</v>
      </c>
      <c r="X49" s="208">
        <f t="shared" si="1"/>
        <v>1.450496030416117</v>
      </c>
      <c r="Y49" s="208">
        <f t="shared" si="1"/>
        <v>1.5485158716327616</v>
      </c>
      <c r="Z49" s="208">
        <f t="shared" si="1"/>
        <v>1.6504565064980721</v>
      </c>
      <c r="AA49" s="208">
        <f t="shared" si="1"/>
        <v>1.7564747667579952</v>
      </c>
      <c r="AB49" s="208">
        <f t="shared" si="1"/>
        <v>1.8667337574283152</v>
      </c>
      <c r="AC49" s="208">
        <f t="shared" si="1"/>
        <v>1.9814031077254479</v>
      </c>
      <c r="AD49" s="208">
        <f t="shared" si="1"/>
        <v>2.1006592320344661</v>
      </c>
      <c r="AE49" s="208">
        <f t="shared" si="1"/>
        <v>2.2246856013158447</v>
      </c>
      <c r="AF49" s="208">
        <f t="shared" si="1"/>
        <v>2.3536730253684786</v>
      </c>
      <c r="AG49" s="208">
        <f t="shared" si="1"/>
        <v>2.487819946383218</v>
      </c>
      <c r="AH49" s="208">
        <f t="shared" si="1"/>
        <v>2.6273327442385468</v>
      </c>
      <c r="AI49" s="208">
        <f t="shared" si="1"/>
        <v>2.7724260540080889</v>
      </c>
      <c r="AJ49" s="208">
        <f t="shared" si="1"/>
        <v>2.9233230961684127</v>
      </c>
      <c r="AK49" s="208">
        <f t="shared" si="1"/>
        <v>3.080256020015149</v>
      </c>
      <c r="AL49" s="208">
        <f t="shared" si="1"/>
        <v>3.2434662608157554</v>
      </c>
      <c r="AM49" s="208">
        <f t="shared" si="1"/>
        <v>3.4132049112483855</v>
      </c>
      <c r="AN49" s="208">
        <f t="shared" si="1"/>
        <v>3.5897331076983212</v>
      </c>
      <c r="AO49" s="208">
        <f t="shared" si="1"/>
        <v>3.7733224320062542</v>
      </c>
      <c r="AP49" s="208">
        <f t="shared" si="1"/>
        <v>3.9642553292865044</v>
      </c>
      <c r="AQ49" s="208">
        <f t="shared" si="1"/>
        <v>4.1628255424579645</v>
      </c>
      <c r="AR49" s="208">
        <f t="shared" si="1"/>
        <v>4.3693385641562834</v>
      </c>
      <c r="AS49" s="208">
        <f t="shared" si="1"/>
        <v>4.584112106722535</v>
      </c>
      <c r="AT49" s="208">
        <f t="shared" si="1"/>
        <v>4.8074765909914365</v>
      </c>
      <c r="AU49" s="208">
        <f t="shared" si="1"/>
        <v>5.0397756546310939</v>
      </c>
      <c r="AV49" s="208">
        <f t="shared" si="1"/>
        <v>5.2813666808163378</v>
      </c>
      <c r="AW49" s="208">
        <f t="shared" si="1"/>
        <v>5.5326213480489912</v>
      </c>
      <c r="AX49" s="208">
        <f t="shared" si="1"/>
        <v>5.793926201970951</v>
      </c>
      <c r="AY49" s="208">
        <f t="shared" si="1"/>
        <v>6.0656832500497897</v>
      </c>
      <c r="AZ49" s="208">
        <f t="shared" si="1"/>
        <v>6.3483105800517814</v>
      </c>
    </row>
    <row r="50" spans="1:53" s="165" customFormat="1" ht="16.5" thickBot="1" x14ac:dyDescent="0.3">
      <c r="A50" s="210" t="s">
        <v>547</v>
      </c>
      <c r="B50" s="211">
        <f>B51*1000</f>
        <v>0</v>
      </c>
      <c r="C50" s="211">
        <f>C51*1000</f>
        <v>7603520.6122579537</v>
      </c>
      <c r="D50" s="211">
        <f t="shared" ref="D50:AZ50" si="2">D51*1000</f>
        <v>7831626.2306256909</v>
      </c>
      <c r="E50" s="211">
        <f t="shared" si="2"/>
        <v>8066575.0175444614</v>
      </c>
      <c r="F50" s="211">
        <f t="shared" si="2"/>
        <v>8308572.2680707965</v>
      </c>
      <c r="G50" s="211">
        <f t="shared" si="2"/>
        <v>8557829.4361129217</v>
      </c>
      <c r="H50" s="211">
        <f t="shared" si="2"/>
        <v>8814564.3191963099</v>
      </c>
      <c r="I50" s="211">
        <f t="shared" si="2"/>
        <v>9079001.2487721983</v>
      </c>
      <c r="J50" s="211">
        <f t="shared" si="2"/>
        <v>9351371.286235366</v>
      </c>
      <c r="K50" s="211">
        <f t="shared" si="2"/>
        <v>9631912.4248224255</v>
      </c>
      <c r="L50" s="211">
        <f t="shared" si="2"/>
        <v>9920869.7975670993</v>
      </c>
      <c r="M50" s="212">
        <f t="shared" si="2"/>
        <v>20307788.466915842</v>
      </c>
      <c r="N50" s="211">
        <f t="shared" si="2"/>
        <v>20917022.120923318</v>
      </c>
      <c r="O50" s="211">
        <f t="shared" si="2"/>
        <v>21544532.784551013</v>
      </c>
      <c r="P50" s="211">
        <f t="shared" si="2"/>
        <v>22190868.768087544</v>
      </c>
      <c r="Q50" s="211">
        <f t="shared" si="2"/>
        <v>22856594.831130173</v>
      </c>
      <c r="R50" s="211">
        <f t="shared" si="2"/>
        <v>23542292.676064078</v>
      </c>
      <c r="S50" s="211">
        <f t="shared" si="2"/>
        <v>24248561.456346001</v>
      </c>
      <c r="T50" s="211">
        <f t="shared" si="2"/>
        <v>24976018.300036374</v>
      </c>
      <c r="U50" s="211">
        <f t="shared" si="2"/>
        <v>25725298.849037472</v>
      </c>
      <c r="V50" s="211">
        <f t="shared" si="2"/>
        <v>26497057.814508598</v>
      </c>
      <c r="W50" s="211">
        <f t="shared" si="2"/>
        <v>40852671.720523708</v>
      </c>
      <c r="X50" s="211">
        <f t="shared" si="2"/>
        <v>42078251.872139432</v>
      </c>
      <c r="Y50" s="211">
        <f t="shared" si="2"/>
        <v>43340599.428303614</v>
      </c>
      <c r="Z50" s="211">
        <f t="shared" si="2"/>
        <v>44640817.411152728</v>
      </c>
      <c r="AA50" s="211">
        <f t="shared" si="2"/>
        <v>45980041.933487311</v>
      </c>
      <c r="AB50" s="211">
        <f t="shared" si="2"/>
        <v>47359443.191491924</v>
      </c>
      <c r="AC50" s="211">
        <f t="shared" si="2"/>
        <v>48780226.487236679</v>
      </c>
      <c r="AD50" s="211">
        <f t="shared" si="2"/>
        <v>50243633.281853788</v>
      </c>
      <c r="AE50" s="211">
        <f t="shared" si="2"/>
        <v>51750942.280309394</v>
      </c>
      <c r="AF50" s="211">
        <f t="shared" si="2"/>
        <v>53303470.548718683</v>
      </c>
      <c r="AG50" s="211">
        <f t="shared" si="2"/>
        <v>54902574.665180244</v>
      </c>
      <c r="AH50" s="211">
        <f t="shared" si="2"/>
        <v>56549651.905135646</v>
      </c>
      <c r="AI50" s="211">
        <f t="shared" si="2"/>
        <v>58246141.462289728</v>
      </c>
      <c r="AJ50" s="211">
        <f t="shared" si="2"/>
        <v>59993525.706158414</v>
      </c>
      <c r="AK50" s="211">
        <f t="shared" si="2"/>
        <v>61793331.477343164</v>
      </c>
      <c r="AL50" s="211">
        <f t="shared" si="2"/>
        <v>63647131.421663463</v>
      </c>
      <c r="AM50" s="211">
        <f t="shared" si="2"/>
        <v>65556545.364313349</v>
      </c>
      <c r="AN50" s="211">
        <f t="shared" si="2"/>
        <v>67523241.725242749</v>
      </c>
      <c r="AO50" s="211">
        <f t="shared" si="2"/>
        <v>69548938.977000058</v>
      </c>
      <c r="AP50" s="211">
        <f t="shared" si="2"/>
        <v>71635407.146310061</v>
      </c>
      <c r="AQ50" s="211">
        <f t="shared" si="2"/>
        <v>73784469.360699356</v>
      </c>
      <c r="AR50" s="211">
        <f t="shared" si="2"/>
        <v>75998003.441520348</v>
      </c>
      <c r="AS50" s="211">
        <f t="shared" si="2"/>
        <v>78277943.544765964</v>
      </c>
      <c r="AT50" s="211">
        <f t="shared" si="2"/>
        <v>80626281.851108938</v>
      </c>
      <c r="AU50" s="211">
        <f t="shared" si="2"/>
        <v>83045070.306642205</v>
      </c>
      <c r="AV50" s="211">
        <f t="shared" si="2"/>
        <v>85536422.415841475</v>
      </c>
      <c r="AW50" s="211">
        <f t="shared" si="2"/>
        <v>88102515.088316709</v>
      </c>
      <c r="AX50" s="211">
        <f t="shared" si="2"/>
        <v>90745590.540966228</v>
      </c>
      <c r="AY50" s="211">
        <f t="shared" si="2"/>
        <v>93467958.257195219</v>
      </c>
      <c r="AZ50" s="211">
        <f t="shared" si="2"/>
        <v>96271997.004911065</v>
      </c>
    </row>
    <row r="51" spans="1:53" x14ac:dyDescent="0.25">
      <c r="A51" s="160" t="s">
        <v>548</v>
      </c>
      <c r="C51" s="160">
        <v>7603.5206122579539</v>
      </c>
      <c r="D51" s="160">
        <v>7831.6262306256913</v>
      </c>
      <c r="E51" s="160">
        <v>8066.5750175444618</v>
      </c>
      <c r="F51" s="160">
        <v>8308.5722680707968</v>
      </c>
      <c r="G51" s="160">
        <v>8557.829436112921</v>
      </c>
      <c r="H51" s="160">
        <v>8814.56431919631</v>
      </c>
      <c r="I51" s="160">
        <v>9079.0012487721979</v>
      </c>
      <c r="J51" s="160">
        <v>9351.3712862353659</v>
      </c>
      <c r="K51" s="160">
        <v>9631.9124248224252</v>
      </c>
      <c r="L51" s="160">
        <v>9920.8697975670984</v>
      </c>
      <c r="M51" s="161">
        <v>20307.788466915841</v>
      </c>
      <c r="N51" s="160">
        <v>20917.022120923317</v>
      </c>
      <c r="O51" s="160">
        <v>21544.532784551015</v>
      </c>
      <c r="P51" s="160">
        <v>22190.868768087545</v>
      </c>
      <c r="Q51" s="160">
        <v>22856.594831130173</v>
      </c>
      <c r="R51" s="160">
        <v>23542.292676064077</v>
      </c>
      <c r="S51" s="160">
        <v>24248.561456346</v>
      </c>
      <c r="T51" s="160">
        <v>24976.018300036376</v>
      </c>
      <c r="U51" s="160">
        <v>25725.298849037474</v>
      </c>
      <c r="V51" s="160">
        <v>26497.0578145086</v>
      </c>
      <c r="W51" s="160">
        <v>40852.671720523707</v>
      </c>
      <c r="X51" s="160">
        <v>42078.25187213943</v>
      </c>
      <c r="Y51" s="160">
        <v>43340.599428303613</v>
      </c>
      <c r="Z51" s="160">
        <v>44640.817411152726</v>
      </c>
      <c r="AA51" s="160">
        <v>45980.041933487308</v>
      </c>
      <c r="AB51" s="160">
        <v>47359.443191491926</v>
      </c>
      <c r="AC51" s="160">
        <v>48780.22648723668</v>
      </c>
      <c r="AD51" s="160">
        <v>50243.633281853785</v>
      </c>
      <c r="AE51" s="160">
        <v>51750.942280309391</v>
      </c>
      <c r="AF51" s="160">
        <v>53303.47054871868</v>
      </c>
      <c r="AG51" s="160">
        <v>54902.57466518024</v>
      </c>
      <c r="AH51" s="160">
        <v>56549.651905135644</v>
      </c>
      <c r="AI51" s="160">
        <v>58246.141462289728</v>
      </c>
      <c r="AJ51" s="160">
        <v>59993.525706158413</v>
      </c>
      <c r="AK51" s="160">
        <v>61793.331477343163</v>
      </c>
      <c r="AL51" s="160">
        <v>63647.131421663464</v>
      </c>
      <c r="AM51" s="160">
        <v>65556.545364313351</v>
      </c>
      <c r="AN51" s="160">
        <v>67523.241725242755</v>
      </c>
      <c r="AO51" s="160">
        <v>69548.938977000056</v>
      </c>
      <c r="AP51" s="160">
        <v>71635.407146310055</v>
      </c>
      <c r="AQ51" s="160">
        <v>73784.469360699353</v>
      </c>
      <c r="AR51" s="160">
        <v>75998.003441520341</v>
      </c>
      <c r="AS51" s="160">
        <v>78277.943544765963</v>
      </c>
      <c r="AT51" s="160">
        <v>80626.281851108943</v>
      </c>
      <c r="AU51" s="160">
        <v>83045.070306642199</v>
      </c>
      <c r="AV51" s="160">
        <v>85536.422415841473</v>
      </c>
      <c r="AW51" s="160">
        <v>88102.515088316708</v>
      </c>
      <c r="AX51" s="160">
        <v>90745.590540966223</v>
      </c>
      <c r="AY51" s="160">
        <v>93467.95825719522</v>
      </c>
      <c r="AZ51" s="160">
        <v>96271.997004911071</v>
      </c>
    </row>
    <row r="52" spans="1:53" x14ac:dyDescent="0.25">
      <c r="A52" s="160" t="s">
        <v>549</v>
      </c>
      <c r="C52" s="160">
        <v>-4603.0551438810498</v>
      </c>
      <c r="D52" s="160">
        <v>-4603.0551438810498</v>
      </c>
      <c r="E52" s="160">
        <v>-4603.0551438810498</v>
      </c>
      <c r="F52" s="160">
        <v>-4603.0551438810498</v>
      </c>
      <c r="G52" s="160">
        <v>-4603.0551438810498</v>
      </c>
      <c r="H52" s="160">
        <v>-4603.0551438810498</v>
      </c>
      <c r="I52" s="160">
        <v>-5093.0129304923939</v>
      </c>
      <c r="J52" s="160">
        <v>-5093.0129304923939</v>
      </c>
      <c r="K52" s="160">
        <v>-5093.0129304923939</v>
      </c>
      <c r="L52" s="160">
        <v>-5093.0129304923939</v>
      </c>
      <c r="M52" s="161">
        <v>-5093.0129304923939</v>
      </c>
      <c r="N52" s="160">
        <v>-5093.0129304923939</v>
      </c>
      <c r="O52" s="160">
        <v>-6405.5901885576814</v>
      </c>
      <c r="P52" s="160">
        <v>-6405.5901885576814</v>
      </c>
      <c r="Q52" s="160">
        <v>-6405.5901885576814</v>
      </c>
      <c r="R52" s="160">
        <v>-6405.5901885576814</v>
      </c>
      <c r="S52" s="160">
        <v>-6405.5901885576814</v>
      </c>
      <c r="T52" s="160">
        <v>-6405.5901885576814</v>
      </c>
      <c r="U52" s="160">
        <v>-6895.5479751690245</v>
      </c>
      <c r="V52" s="160">
        <v>-6895.5479751690245</v>
      </c>
      <c r="W52" s="160">
        <v>-6895.5479751690245</v>
      </c>
      <c r="X52" s="160">
        <v>-6895.5479751690245</v>
      </c>
      <c r="Y52" s="160">
        <v>-6895.5479751690245</v>
      </c>
      <c r="Z52" s="160">
        <v>-6895.5479751690245</v>
      </c>
      <c r="AA52" s="160">
        <v>-6895.5479751690245</v>
      </c>
      <c r="AB52" s="160">
        <v>-6895.5479751690245</v>
      </c>
      <c r="AC52" s="160">
        <v>-6895.5479751690245</v>
      </c>
      <c r="AD52" s="160">
        <v>-6895.5479751690245</v>
      </c>
      <c r="AE52" s="160">
        <v>-6895.5479751690245</v>
      </c>
      <c r="AF52" s="160">
        <v>-6895.5479751690245</v>
      </c>
      <c r="AG52" s="160">
        <v>-6895.5479751690245</v>
      </c>
      <c r="AH52" s="160">
        <v>-6895.5479751690245</v>
      </c>
      <c r="AI52" s="160">
        <v>-6895.5479751690245</v>
      </c>
      <c r="AJ52" s="160">
        <v>-6895.5479751690245</v>
      </c>
      <c r="AK52" s="160">
        <v>-6895.5479751690245</v>
      </c>
      <c r="AL52" s="160">
        <v>-6895.5479751690245</v>
      </c>
      <c r="AM52" s="160">
        <v>-6895.5479751690245</v>
      </c>
      <c r="AN52" s="160">
        <v>-6895.5479751690245</v>
      </c>
      <c r="AO52" s="160">
        <v>-6895.5479751690245</v>
      </c>
      <c r="AP52" s="160">
        <v>-6895.5479751690245</v>
      </c>
      <c r="AQ52" s="160">
        <v>-6895.5479751690245</v>
      </c>
      <c r="AR52" s="160">
        <v>-6895.5479751690245</v>
      </c>
      <c r="AS52" s="160">
        <v>-6895.5479751690245</v>
      </c>
      <c r="AT52" s="160">
        <v>-6895.5479751690245</v>
      </c>
      <c r="AU52" s="160">
        <v>-6895.5479751690245</v>
      </c>
      <c r="AV52" s="160">
        <v>-6895.5479751690245</v>
      </c>
      <c r="AW52" s="160">
        <v>-6895.5479751690245</v>
      </c>
      <c r="AX52" s="160">
        <v>-6895.5479751690245</v>
      </c>
      <c r="AY52" s="160">
        <v>-6895.5479751690245</v>
      </c>
      <c r="AZ52" s="160">
        <v>-6895.5479751690245</v>
      </c>
    </row>
    <row r="53" spans="1:53" ht="13.5" customHeight="1" x14ac:dyDescent="0.25">
      <c r="A53" s="160" t="s">
        <v>550</v>
      </c>
      <c r="C53" s="160">
        <v>-180.70804274852739</v>
      </c>
      <c r="D53" s="160">
        <v>-186.1292840309832</v>
      </c>
      <c r="E53" s="160">
        <v>-191.71316255191269</v>
      </c>
      <c r="F53" s="160">
        <v>-197.4645574284701</v>
      </c>
      <c r="G53" s="160">
        <v>-203.38849415132421</v>
      </c>
      <c r="H53" s="160">
        <v>-209.49014897586395</v>
      </c>
      <c r="I53" s="160">
        <v>-215.77485344513985</v>
      </c>
      <c r="J53" s="160">
        <v>-222.24809904849405</v>
      </c>
      <c r="K53" s="160">
        <v>-228.91554201994887</v>
      </c>
      <c r="L53" s="160">
        <v>-235.78300828054734</v>
      </c>
      <c r="M53" s="161">
        <v>-330.669017771075</v>
      </c>
      <c r="N53" s="160">
        <v>-340.58908830420722</v>
      </c>
      <c r="O53" s="160">
        <v>-350.80676095333342</v>
      </c>
      <c r="P53" s="160">
        <v>-361.33096378193346</v>
      </c>
      <c r="Q53" s="160">
        <v>-372.17089269539144</v>
      </c>
      <c r="R53" s="160">
        <v>-383.33601947625323</v>
      </c>
      <c r="S53" s="160">
        <v>-394.83610006054084</v>
      </c>
      <c r="T53" s="160">
        <v>-406.68118306235704</v>
      </c>
      <c r="U53" s="160">
        <v>-418.88161855422777</v>
      </c>
      <c r="V53" s="160">
        <v>-431.44806711085465</v>
      </c>
      <c r="W53" s="160">
        <v>-564.24814021576412</v>
      </c>
      <c r="X53" s="160">
        <v>-581.17558442223708</v>
      </c>
      <c r="Y53" s="160">
        <v>-598.61085195490432</v>
      </c>
      <c r="Z53" s="160">
        <v>-616.56917751355149</v>
      </c>
      <c r="AA53" s="160">
        <v>-635.06625283895812</v>
      </c>
      <c r="AB53" s="160">
        <v>-654.11824042412672</v>
      </c>
      <c r="AC53" s="160">
        <v>-673.74178763685052</v>
      </c>
      <c r="AD53" s="160">
        <v>-693.95404126595611</v>
      </c>
      <c r="AE53" s="160">
        <v>-714.77266250393473</v>
      </c>
      <c r="AF53" s="160">
        <v>-736.21584237905279</v>
      </c>
      <c r="AG53" s="160">
        <v>-758.30231765042447</v>
      </c>
      <c r="AH53" s="160">
        <v>-781.05138717993714</v>
      </c>
      <c r="AI53" s="160">
        <v>-804.4829287953354</v>
      </c>
      <c r="AJ53" s="160">
        <v>-828.61741665919544</v>
      </c>
      <c r="AK53" s="160">
        <v>-853.47593915897119</v>
      </c>
      <c r="AL53" s="160">
        <v>-879.08021733374039</v>
      </c>
      <c r="AM53" s="160">
        <v>-905.45262385375258</v>
      </c>
      <c r="AN53" s="160">
        <v>-932.6162025693651</v>
      </c>
      <c r="AO53" s="160">
        <v>-960.59468864644623</v>
      </c>
      <c r="AP53" s="160">
        <v>-989.41252930583948</v>
      </c>
      <c r="AQ53" s="160">
        <v>-1019.0949051850148</v>
      </c>
      <c r="AR53" s="160">
        <v>-1049.6677523405654</v>
      </c>
      <c r="AS53" s="160">
        <v>-1081.1577849107823</v>
      </c>
      <c r="AT53" s="160">
        <v>-1113.5925184581058</v>
      </c>
      <c r="AU53" s="160">
        <v>-1147.0002940118488</v>
      </c>
      <c r="AV53" s="160">
        <v>-1181.4103028322045</v>
      </c>
      <c r="AW53" s="160">
        <v>-1216.8526119171706</v>
      </c>
      <c r="AX53" s="160">
        <v>-1253.3581902746857</v>
      </c>
      <c r="AY53" s="160">
        <v>-1290.9589359829265</v>
      </c>
      <c r="AZ53" s="160">
        <v>-1329.6877040624142</v>
      </c>
    </row>
    <row r="55" spans="1:53" x14ac:dyDescent="0.25">
      <c r="M55" s="160"/>
    </row>
    <row r="56" spans="1:53" s="213" customFormat="1" ht="16.5" thickBot="1" x14ac:dyDescent="0.3">
      <c r="M56" s="214"/>
    </row>
    <row r="57" spans="1:53" ht="31.5" x14ac:dyDescent="0.25">
      <c r="A57" s="215" t="s">
        <v>279</v>
      </c>
      <c r="B57" s="203" t="str">
        <f>B47</f>
        <v>Год окончания строительства 2023</v>
      </c>
      <c r="C57" s="203">
        <f t="shared" ref="C57:BA57" si="3">C47</f>
        <v>2021</v>
      </c>
      <c r="D57" s="203">
        <f t="shared" si="3"/>
        <v>2022</v>
      </c>
      <c r="E57" s="203">
        <f t="shared" si="3"/>
        <v>2023</v>
      </c>
      <c r="F57" s="203">
        <f t="shared" si="3"/>
        <v>2024</v>
      </c>
      <c r="G57" s="203">
        <f t="shared" si="3"/>
        <v>2025</v>
      </c>
      <c r="H57" s="203">
        <f t="shared" si="3"/>
        <v>2026</v>
      </c>
      <c r="I57" s="203">
        <f t="shared" si="3"/>
        <v>2027</v>
      </c>
      <c r="J57" s="203">
        <f t="shared" si="3"/>
        <v>2028</v>
      </c>
      <c r="K57" s="203">
        <f t="shared" si="3"/>
        <v>2029</v>
      </c>
      <c r="L57" s="203">
        <f t="shared" si="3"/>
        <v>2030</v>
      </c>
      <c r="M57" s="216">
        <f t="shared" si="3"/>
        <v>2031</v>
      </c>
      <c r="N57" s="203">
        <f t="shared" si="3"/>
        <v>2032</v>
      </c>
      <c r="O57" s="203">
        <f t="shared" si="3"/>
        <v>2033</v>
      </c>
      <c r="P57" s="203">
        <f t="shared" si="3"/>
        <v>2034</v>
      </c>
      <c r="Q57" s="203">
        <f t="shared" si="3"/>
        <v>2035</v>
      </c>
      <c r="R57" s="203">
        <f t="shared" si="3"/>
        <v>2036</v>
      </c>
      <c r="S57" s="203">
        <f t="shared" si="3"/>
        <v>2037</v>
      </c>
      <c r="T57" s="203">
        <f t="shared" si="3"/>
        <v>2038</v>
      </c>
      <c r="U57" s="203">
        <f t="shared" si="3"/>
        <v>2039</v>
      </c>
      <c r="V57" s="203">
        <f t="shared" si="3"/>
        <v>2040</v>
      </c>
      <c r="W57" s="203">
        <f t="shared" si="3"/>
        <v>2041</v>
      </c>
      <c r="X57" s="203">
        <f t="shared" si="3"/>
        <v>2042</v>
      </c>
      <c r="Y57" s="203">
        <f t="shared" si="3"/>
        <v>2043</v>
      </c>
      <c r="Z57" s="203">
        <f t="shared" si="3"/>
        <v>2044</v>
      </c>
      <c r="AA57" s="203">
        <f t="shared" si="3"/>
        <v>2045</v>
      </c>
      <c r="AB57" s="203">
        <f t="shared" si="3"/>
        <v>2046</v>
      </c>
      <c r="AC57" s="203">
        <f t="shared" si="3"/>
        <v>2047</v>
      </c>
      <c r="AD57" s="203">
        <f t="shared" si="3"/>
        <v>2048</v>
      </c>
      <c r="AE57" s="203">
        <f t="shared" si="3"/>
        <v>2049</v>
      </c>
      <c r="AF57" s="203">
        <f t="shared" si="3"/>
        <v>2050</v>
      </c>
      <c r="AG57" s="203">
        <f t="shared" si="3"/>
        <v>2051</v>
      </c>
      <c r="AH57" s="203">
        <f t="shared" si="3"/>
        <v>2052</v>
      </c>
      <c r="AI57" s="203">
        <f t="shared" si="3"/>
        <v>2053</v>
      </c>
      <c r="AJ57" s="203">
        <f t="shared" si="3"/>
        <v>2054</v>
      </c>
      <c r="AK57" s="203">
        <f t="shared" si="3"/>
        <v>2055</v>
      </c>
      <c r="AL57" s="203">
        <f t="shared" si="3"/>
        <v>2056</v>
      </c>
      <c r="AM57" s="203">
        <f t="shared" si="3"/>
        <v>2057</v>
      </c>
      <c r="AN57" s="203">
        <f t="shared" si="3"/>
        <v>2058</v>
      </c>
      <c r="AO57" s="203">
        <f t="shared" si="3"/>
        <v>2059</v>
      </c>
      <c r="AP57" s="203">
        <f t="shared" si="3"/>
        <v>2060</v>
      </c>
      <c r="AQ57" s="203">
        <f t="shared" si="3"/>
        <v>2061</v>
      </c>
      <c r="AR57" s="203">
        <f t="shared" si="3"/>
        <v>2062</v>
      </c>
      <c r="AS57" s="203">
        <f t="shared" si="3"/>
        <v>2063</v>
      </c>
      <c r="AT57" s="203">
        <f t="shared" si="3"/>
        <v>2064</v>
      </c>
      <c r="AU57" s="203">
        <f t="shared" si="3"/>
        <v>2065</v>
      </c>
      <c r="AV57" s="203">
        <f t="shared" si="3"/>
        <v>2066</v>
      </c>
      <c r="AW57" s="203">
        <f t="shared" si="3"/>
        <v>2067</v>
      </c>
      <c r="AX57" s="203">
        <f t="shared" si="3"/>
        <v>2068</v>
      </c>
      <c r="AY57" s="203">
        <f t="shared" si="3"/>
        <v>2069</v>
      </c>
      <c r="AZ57" s="203">
        <f t="shared" si="3"/>
        <v>2070</v>
      </c>
      <c r="BA57" s="203">
        <f t="shared" si="3"/>
        <v>0</v>
      </c>
    </row>
    <row r="58" spans="1:53" x14ac:dyDescent="0.25">
      <c r="A58" s="217" t="s">
        <v>278</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c r="BA58" s="218">
        <v>0</v>
      </c>
    </row>
    <row r="59" spans="1:53" x14ac:dyDescent="0.25">
      <c r="A59" s="217" t="s">
        <v>277</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c r="BA59" s="218">
        <v>0</v>
      </c>
    </row>
    <row r="60" spans="1:53" x14ac:dyDescent="0.25">
      <c r="A60" s="207" t="s">
        <v>276</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c r="BA60" s="218">
        <v>0</v>
      </c>
    </row>
    <row r="61" spans="1:53" ht="16.5" thickBot="1" x14ac:dyDescent="0.3">
      <c r="A61" s="210" t="s">
        <v>275</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c r="BA61" s="220">
        <v>0</v>
      </c>
    </row>
    <row r="62" spans="1:53"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3" s="183" customFormat="1" ht="31.5" x14ac:dyDescent="0.25">
      <c r="A63" s="215" t="s">
        <v>551</v>
      </c>
      <c r="B63" s="203" t="str">
        <f>B47</f>
        <v>Год окончания строительства 2023</v>
      </c>
      <c r="C63" s="203">
        <f t="shared" ref="C63:BA63" si="4">C47</f>
        <v>2021</v>
      </c>
      <c r="D63" s="203">
        <f t="shared" si="4"/>
        <v>2022</v>
      </c>
      <c r="E63" s="203">
        <f t="shared" si="4"/>
        <v>2023</v>
      </c>
      <c r="F63" s="203">
        <f t="shared" si="4"/>
        <v>2024</v>
      </c>
      <c r="G63" s="203">
        <f t="shared" si="4"/>
        <v>2025</v>
      </c>
      <c r="H63" s="203">
        <f t="shared" si="4"/>
        <v>2026</v>
      </c>
      <c r="I63" s="203">
        <f t="shared" si="4"/>
        <v>2027</v>
      </c>
      <c r="J63" s="203">
        <f t="shared" si="4"/>
        <v>2028</v>
      </c>
      <c r="K63" s="203">
        <f t="shared" si="4"/>
        <v>2029</v>
      </c>
      <c r="L63" s="203">
        <f t="shared" si="4"/>
        <v>2030</v>
      </c>
      <c r="M63" s="216">
        <f t="shared" si="4"/>
        <v>2031</v>
      </c>
      <c r="N63" s="203">
        <f t="shared" si="4"/>
        <v>2032</v>
      </c>
      <c r="O63" s="203">
        <f t="shared" si="4"/>
        <v>2033</v>
      </c>
      <c r="P63" s="203">
        <f t="shared" si="4"/>
        <v>2034</v>
      </c>
      <c r="Q63" s="203">
        <f t="shared" si="4"/>
        <v>2035</v>
      </c>
      <c r="R63" s="203">
        <f t="shared" si="4"/>
        <v>2036</v>
      </c>
      <c r="S63" s="203">
        <f t="shared" si="4"/>
        <v>2037</v>
      </c>
      <c r="T63" s="203">
        <f t="shared" si="4"/>
        <v>2038</v>
      </c>
      <c r="U63" s="203">
        <f t="shared" si="4"/>
        <v>2039</v>
      </c>
      <c r="V63" s="203">
        <f t="shared" si="4"/>
        <v>2040</v>
      </c>
      <c r="W63" s="203">
        <f t="shared" si="4"/>
        <v>2041</v>
      </c>
      <c r="X63" s="203">
        <f t="shared" si="4"/>
        <v>2042</v>
      </c>
      <c r="Y63" s="203">
        <f t="shared" si="4"/>
        <v>2043</v>
      </c>
      <c r="Z63" s="203">
        <f t="shared" si="4"/>
        <v>2044</v>
      </c>
      <c r="AA63" s="203">
        <f t="shared" si="4"/>
        <v>2045</v>
      </c>
      <c r="AB63" s="203">
        <f t="shared" si="4"/>
        <v>2046</v>
      </c>
      <c r="AC63" s="203">
        <f t="shared" si="4"/>
        <v>2047</v>
      </c>
      <c r="AD63" s="203">
        <f t="shared" si="4"/>
        <v>2048</v>
      </c>
      <c r="AE63" s="203">
        <f t="shared" si="4"/>
        <v>2049</v>
      </c>
      <c r="AF63" s="203">
        <f t="shared" si="4"/>
        <v>2050</v>
      </c>
      <c r="AG63" s="203">
        <f t="shared" si="4"/>
        <v>2051</v>
      </c>
      <c r="AH63" s="203">
        <f t="shared" si="4"/>
        <v>2052</v>
      </c>
      <c r="AI63" s="203">
        <f t="shared" si="4"/>
        <v>2053</v>
      </c>
      <c r="AJ63" s="203">
        <f t="shared" si="4"/>
        <v>2054</v>
      </c>
      <c r="AK63" s="203">
        <f t="shared" si="4"/>
        <v>2055</v>
      </c>
      <c r="AL63" s="203">
        <f t="shared" si="4"/>
        <v>2056</v>
      </c>
      <c r="AM63" s="203">
        <f t="shared" si="4"/>
        <v>2057</v>
      </c>
      <c r="AN63" s="203">
        <f t="shared" si="4"/>
        <v>2058</v>
      </c>
      <c r="AO63" s="203">
        <f t="shared" si="4"/>
        <v>2059</v>
      </c>
      <c r="AP63" s="203">
        <f t="shared" si="4"/>
        <v>2060</v>
      </c>
      <c r="AQ63" s="203">
        <f t="shared" si="4"/>
        <v>2061</v>
      </c>
      <c r="AR63" s="203">
        <f t="shared" si="4"/>
        <v>2062</v>
      </c>
      <c r="AS63" s="203">
        <f t="shared" si="4"/>
        <v>2063</v>
      </c>
      <c r="AT63" s="203">
        <f t="shared" si="4"/>
        <v>2064</v>
      </c>
      <c r="AU63" s="203">
        <f t="shared" si="4"/>
        <v>2065</v>
      </c>
      <c r="AV63" s="203">
        <f t="shared" si="4"/>
        <v>2066</v>
      </c>
      <c r="AW63" s="203">
        <f t="shared" si="4"/>
        <v>2067</v>
      </c>
      <c r="AX63" s="203">
        <f t="shared" si="4"/>
        <v>2068</v>
      </c>
      <c r="AY63" s="203">
        <f t="shared" si="4"/>
        <v>2069</v>
      </c>
      <c r="AZ63" s="203">
        <f t="shared" si="4"/>
        <v>2070</v>
      </c>
      <c r="BA63" s="203">
        <f t="shared" si="4"/>
        <v>0</v>
      </c>
    </row>
    <row r="64" spans="1:53" s="165" customFormat="1" ht="14.25" x14ac:dyDescent="0.25">
      <c r="A64" s="226" t="s">
        <v>274</v>
      </c>
      <c r="B64" s="227">
        <v>0</v>
      </c>
      <c r="C64" s="227">
        <v>7603520.6122579537</v>
      </c>
      <c r="D64" s="227">
        <v>7831626.2306256909</v>
      </c>
      <c r="E64" s="227">
        <v>8066575.0175444614</v>
      </c>
      <c r="F64" s="227">
        <v>8308572.2680707965</v>
      </c>
      <c r="G64" s="227">
        <v>8557829.4361129217</v>
      </c>
      <c r="H64" s="227">
        <v>8814564.3191963099</v>
      </c>
      <c r="I64" s="227">
        <v>9079001.2487721983</v>
      </c>
      <c r="J64" s="227">
        <v>9351371.286235366</v>
      </c>
      <c r="K64" s="227">
        <v>9631912.4248224255</v>
      </c>
      <c r="L64" s="227">
        <v>9920869.7975670993</v>
      </c>
      <c r="M64" s="228">
        <v>20307788.466915842</v>
      </c>
      <c r="N64" s="227">
        <v>20917022.120923318</v>
      </c>
      <c r="O64" s="227">
        <v>21544532.784551013</v>
      </c>
      <c r="P64" s="227">
        <v>22190868.768087544</v>
      </c>
      <c r="Q64" s="227">
        <v>22856594.831130173</v>
      </c>
      <c r="R64" s="227">
        <v>23542292.676064078</v>
      </c>
      <c r="S64" s="227">
        <v>24248561.456346001</v>
      </c>
      <c r="T64" s="227">
        <v>24976018.300036374</v>
      </c>
      <c r="U64" s="227">
        <v>25725298.849037472</v>
      </c>
      <c r="V64" s="227">
        <v>26497057.814508598</v>
      </c>
      <c r="W64" s="227">
        <v>40852671.720523708</v>
      </c>
      <c r="X64" s="227">
        <v>42078251.872139432</v>
      </c>
      <c r="Y64" s="227">
        <v>43340599.428303614</v>
      </c>
      <c r="Z64" s="227">
        <v>44640817.411152728</v>
      </c>
      <c r="AA64" s="227">
        <v>45980041.933487311</v>
      </c>
      <c r="AB64" s="227">
        <v>47359443.191491924</v>
      </c>
      <c r="AC64" s="227">
        <v>48780226.487236679</v>
      </c>
      <c r="AD64" s="227">
        <v>50243633.281853788</v>
      </c>
      <c r="AE64" s="227">
        <v>51750942.280309394</v>
      </c>
      <c r="AF64" s="227">
        <v>53303470.548718683</v>
      </c>
      <c r="AG64" s="227">
        <v>54902574.665180244</v>
      </c>
      <c r="AH64" s="227">
        <v>56549651.905135646</v>
      </c>
      <c r="AI64" s="227">
        <v>58246141.462289728</v>
      </c>
      <c r="AJ64" s="227">
        <v>59993525.706158414</v>
      </c>
      <c r="AK64" s="227">
        <v>61793331.477343164</v>
      </c>
      <c r="AL64" s="227">
        <v>63647131.421663463</v>
      </c>
      <c r="AM64" s="227">
        <v>65556545.364313349</v>
      </c>
      <c r="AN64" s="227">
        <v>67523241.725242749</v>
      </c>
      <c r="AO64" s="227">
        <v>69548938.977000058</v>
      </c>
      <c r="AP64" s="227">
        <v>71635407.146310061</v>
      </c>
      <c r="AQ64" s="227">
        <v>73784469.360699356</v>
      </c>
      <c r="AR64" s="227">
        <v>75998003.441520348</v>
      </c>
      <c r="AS64" s="227">
        <v>78277943.544765964</v>
      </c>
      <c r="AT64" s="227">
        <v>80626281.851108938</v>
      </c>
      <c r="AU64" s="227">
        <v>83045070.306642205</v>
      </c>
      <c r="AV64" s="227">
        <v>85536422.415841475</v>
      </c>
      <c r="AW64" s="227">
        <v>88102515.088316709</v>
      </c>
      <c r="AX64" s="227">
        <v>90745590.540966228</v>
      </c>
      <c r="AY64" s="227">
        <v>93467958.257195219</v>
      </c>
      <c r="AZ64" s="227">
        <v>96271997.004911065</v>
      </c>
      <c r="BA64" s="227">
        <v>0</v>
      </c>
    </row>
    <row r="65" spans="1:53" x14ac:dyDescent="0.25">
      <c r="A65" s="217" t="s">
        <v>273</v>
      </c>
      <c r="B65" s="229">
        <v>0</v>
      </c>
      <c r="C65" s="229">
        <v>3986469.3221913148</v>
      </c>
      <c r="D65" s="229">
        <v>3990987.0232600276</v>
      </c>
      <c r="E65" s="229">
        <v>3995640.2553608022</v>
      </c>
      <c r="F65" s="229">
        <v>4000433.0844246</v>
      </c>
      <c r="G65" s="229">
        <v>4005369.6983603118</v>
      </c>
      <c r="H65" s="229">
        <v>4010454.410714095</v>
      </c>
      <c r="I65" s="229">
        <v>4423989.819947945</v>
      </c>
      <c r="J65" s="229">
        <v>4429384.1912840735</v>
      </c>
      <c r="K65" s="229">
        <v>4434940.3937602853</v>
      </c>
      <c r="L65" s="229">
        <v>4440663.2823107848</v>
      </c>
      <c r="M65" s="230">
        <v>4519734.9568862244</v>
      </c>
      <c r="N65" s="229">
        <v>4528001.6823305013</v>
      </c>
      <c r="O65" s="229">
        <v>5630330.7912591789</v>
      </c>
      <c r="P65" s="229">
        <v>5639100.9602830121</v>
      </c>
      <c r="Q65" s="229">
        <v>5648134.2343775611</v>
      </c>
      <c r="R65" s="229">
        <v>5657438.5066949455</v>
      </c>
      <c r="S65" s="229">
        <v>5667021.9071818516</v>
      </c>
      <c r="T65" s="229">
        <v>5676892.8096833657</v>
      </c>
      <c r="U65" s="229">
        <v>6095357.9947693767</v>
      </c>
      <c r="V65" s="229">
        <v>6105830.0352332322</v>
      </c>
      <c r="W65" s="229">
        <v>6216496.7628206573</v>
      </c>
      <c r="X65" s="229">
        <v>6230602.9663260514</v>
      </c>
      <c r="Y65" s="229">
        <v>6245132.3559366073</v>
      </c>
      <c r="Z65" s="229">
        <v>6260097.6272354797</v>
      </c>
      <c r="AA65" s="229">
        <v>6275511.8566733189</v>
      </c>
      <c r="AB65" s="229">
        <v>6291388.5129942922</v>
      </c>
      <c r="AC65" s="229">
        <v>6307741.4690048955</v>
      </c>
      <c r="AD65" s="229">
        <v>6324585.0136958174</v>
      </c>
      <c r="AE65" s="229">
        <v>6341933.8647274654</v>
      </c>
      <c r="AF65" s="229">
        <v>6359803.181290064</v>
      </c>
      <c r="AG65" s="229">
        <v>6378208.5773495408</v>
      </c>
      <c r="AH65" s="229">
        <v>6397166.1352908015</v>
      </c>
      <c r="AI65" s="229">
        <v>6416692.4199703</v>
      </c>
      <c r="AJ65" s="229">
        <v>6436804.4931901833</v>
      </c>
      <c r="AK65" s="229">
        <v>6457519.9286066629</v>
      </c>
      <c r="AL65" s="229">
        <v>6478856.8270856375</v>
      </c>
      <c r="AM65" s="229">
        <v>6500833.8325189808</v>
      </c>
      <c r="AN65" s="229">
        <v>6523470.1481153248</v>
      </c>
      <c r="AO65" s="229">
        <v>6546785.5531795584</v>
      </c>
      <c r="AP65" s="229">
        <v>6570800.4203957198</v>
      </c>
      <c r="AQ65" s="229">
        <v>6595535.7336283661</v>
      </c>
      <c r="AR65" s="229">
        <v>6621013.1062579919</v>
      </c>
      <c r="AS65" s="229">
        <v>6647254.8000665056</v>
      </c>
      <c r="AT65" s="229">
        <v>6674283.7446892755</v>
      </c>
      <c r="AU65" s="229">
        <v>6702123.5576507272</v>
      </c>
      <c r="AV65" s="229">
        <v>6730798.5650010239</v>
      </c>
      <c r="AW65" s="229">
        <v>6760333.822571829</v>
      </c>
      <c r="AX65" s="229">
        <v>6790755.1378697585</v>
      </c>
      <c r="AY65" s="229">
        <v>6822089.0926266257</v>
      </c>
      <c r="AZ65" s="229">
        <v>6854363.0660261987</v>
      </c>
      <c r="BA65" s="229">
        <v>0</v>
      </c>
    </row>
    <row r="66" spans="1:53" x14ac:dyDescent="0.25">
      <c r="A66" s="231" t="s">
        <v>272</v>
      </c>
      <c r="B66" s="229">
        <v>0</v>
      </c>
      <c r="C66" s="229">
        <v>3835879.2865675418</v>
      </c>
      <c r="D66" s="229">
        <v>3835879.2865675418</v>
      </c>
      <c r="E66" s="229">
        <v>3835879.2865675418</v>
      </c>
      <c r="F66" s="229">
        <v>3835879.2865675418</v>
      </c>
      <c r="G66" s="229">
        <v>3835879.2865675418</v>
      </c>
      <c r="H66" s="229">
        <v>3835879.2865675418</v>
      </c>
      <c r="I66" s="229">
        <v>4244177.442076995</v>
      </c>
      <c r="J66" s="229">
        <v>4244177.442076995</v>
      </c>
      <c r="K66" s="229">
        <v>4244177.442076995</v>
      </c>
      <c r="L66" s="229">
        <v>4244177.442076995</v>
      </c>
      <c r="M66" s="229">
        <v>4244177.442076995</v>
      </c>
      <c r="N66" s="229">
        <v>4244177.442076995</v>
      </c>
      <c r="O66" s="229">
        <v>5337991.8237980679</v>
      </c>
      <c r="P66" s="229">
        <v>5337991.8237980679</v>
      </c>
      <c r="Q66" s="229">
        <v>5337991.8237980679</v>
      </c>
      <c r="R66" s="229">
        <v>5337991.8237980679</v>
      </c>
      <c r="S66" s="229">
        <v>5337991.8237980679</v>
      </c>
      <c r="T66" s="229">
        <v>5337991.8237980679</v>
      </c>
      <c r="U66" s="229">
        <v>5746289.9793075202</v>
      </c>
      <c r="V66" s="229">
        <v>5746289.9793075202</v>
      </c>
      <c r="W66" s="229">
        <v>5746289.9793075202</v>
      </c>
      <c r="X66" s="229">
        <v>5746289.9793075202</v>
      </c>
      <c r="Y66" s="229">
        <v>5746289.9793075202</v>
      </c>
      <c r="Z66" s="229">
        <v>5746289.9793075202</v>
      </c>
      <c r="AA66" s="229">
        <v>5746289.9793075202</v>
      </c>
      <c r="AB66" s="229">
        <v>5746289.9793075202</v>
      </c>
      <c r="AC66" s="229">
        <v>5746289.9793075202</v>
      </c>
      <c r="AD66" s="229">
        <v>5746289.9793075202</v>
      </c>
      <c r="AE66" s="229">
        <v>5746289.9793075202</v>
      </c>
      <c r="AF66" s="229">
        <v>5746289.9793075202</v>
      </c>
      <c r="AG66" s="229">
        <v>5746289.9793075202</v>
      </c>
      <c r="AH66" s="229">
        <v>5746289.9793075202</v>
      </c>
      <c r="AI66" s="229">
        <v>5746289.9793075202</v>
      </c>
      <c r="AJ66" s="229">
        <v>5746289.9793075202</v>
      </c>
      <c r="AK66" s="229">
        <v>5746289.9793075202</v>
      </c>
      <c r="AL66" s="229">
        <v>5746289.9793075202</v>
      </c>
      <c r="AM66" s="229">
        <v>5746289.9793075202</v>
      </c>
      <c r="AN66" s="229">
        <v>5746289.9793075202</v>
      </c>
      <c r="AO66" s="229">
        <v>5746289.9793075202</v>
      </c>
      <c r="AP66" s="229">
        <v>5746289.9793075202</v>
      </c>
      <c r="AQ66" s="229">
        <v>5746289.9793075202</v>
      </c>
      <c r="AR66" s="229">
        <v>5746289.9793075202</v>
      </c>
      <c r="AS66" s="229">
        <v>5746289.9793075202</v>
      </c>
      <c r="AT66" s="229">
        <v>5746289.9793075202</v>
      </c>
      <c r="AU66" s="229">
        <v>5746289.9793075202</v>
      </c>
      <c r="AV66" s="229">
        <v>5746289.9793075202</v>
      </c>
      <c r="AW66" s="229">
        <v>5746289.9793075202</v>
      </c>
      <c r="AX66" s="229">
        <v>5746289.9793075202</v>
      </c>
      <c r="AY66" s="229">
        <v>5746289.9793075202</v>
      </c>
      <c r="AZ66" s="229">
        <v>5746289.9793075202</v>
      </c>
      <c r="BA66" s="229">
        <v>0</v>
      </c>
    </row>
    <row r="67" spans="1:53" x14ac:dyDescent="0.25">
      <c r="A67" s="231" t="str">
        <f>A32</f>
        <v>Прочие расходы при эксплуатации объекта, руб. без НДС</v>
      </c>
      <c r="B67" s="229">
        <v>0</v>
      </c>
      <c r="C67" s="229">
        <v>150590.03562377283</v>
      </c>
      <c r="D67" s="229">
        <v>155107.73669248601</v>
      </c>
      <c r="E67" s="229">
        <v>159760.96879326057</v>
      </c>
      <c r="F67" s="229">
        <v>164553.79785705844</v>
      </c>
      <c r="G67" s="229">
        <v>169490.41179277017</v>
      </c>
      <c r="H67" s="229">
        <v>174575.12414655328</v>
      </c>
      <c r="I67" s="229">
        <v>179812.37787094989</v>
      </c>
      <c r="J67" s="229">
        <v>185206.74920707836</v>
      </c>
      <c r="K67" s="229">
        <v>190762.95168329074</v>
      </c>
      <c r="L67" s="229">
        <v>196485.84023378947</v>
      </c>
      <c r="M67" s="229">
        <v>275557.51480922918</v>
      </c>
      <c r="N67" s="229">
        <v>283824.240253506</v>
      </c>
      <c r="O67" s="229">
        <v>292338.9674611112</v>
      </c>
      <c r="P67" s="229">
        <v>301109.13648494455</v>
      </c>
      <c r="Q67" s="229">
        <v>310142.41057949286</v>
      </c>
      <c r="R67" s="229">
        <v>319446.6828968777</v>
      </c>
      <c r="S67" s="229">
        <v>329030.08338378405</v>
      </c>
      <c r="T67" s="229">
        <v>338900.98588529753</v>
      </c>
      <c r="U67" s="229">
        <v>349068.0154618565</v>
      </c>
      <c r="V67" s="229">
        <v>359540.05592571222</v>
      </c>
      <c r="W67" s="229">
        <v>470206.78351313685</v>
      </c>
      <c r="X67" s="229">
        <v>484312.98701853096</v>
      </c>
      <c r="Y67" s="229">
        <v>498842.37662908691</v>
      </c>
      <c r="Z67" s="229">
        <v>513807.64792795962</v>
      </c>
      <c r="AA67" s="229">
        <v>529221.87736579846</v>
      </c>
      <c r="AB67" s="229">
        <v>545098.53368677234</v>
      </c>
      <c r="AC67" s="229">
        <v>561451.48969737545</v>
      </c>
      <c r="AD67" s="229">
        <v>578295.03438829677</v>
      </c>
      <c r="AE67" s="229">
        <v>595643.88541994558</v>
      </c>
      <c r="AF67" s="229">
        <v>613513.20198254404</v>
      </c>
      <c r="AG67" s="229">
        <v>631918.59804202034</v>
      </c>
      <c r="AH67" s="229">
        <v>650876.15598328097</v>
      </c>
      <c r="AI67" s="229">
        <v>670402.4406627795</v>
      </c>
      <c r="AJ67" s="229">
        <v>690514.51388266287</v>
      </c>
      <c r="AK67" s="229">
        <v>711229.9492991427</v>
      </c>
      <c r="AL67" s="229">
        <v>732566.84777811705</v>
      </c>
      <c r="AM67" s="229">
        <v>754543.85321146052</v>
      </c>
      <c r="AN67" s="229">
        <v>777180.16880780435</v>
      </c>
      <c r="AO67" s="229">
        <v>800495.57387203851</v>
      </c>
      <c r="AP67" s="229">
        <v>824510.44108819962</v>
      </c>
      <c r="AQ67" s="229">
        <v>849245.75432084571</v>
      </c>
      <c r="AR67" s="229">
        <v>874723.1269504712</v>
      </c>
      <c r="AS67" s="229">
        <v>900964.82075898524</v>
      </c>
      <c r="AT67" s="229">
        <v>927993.76538175496</v>
      </c>
      <c r="AU67" s="229">
        <v>955833.57834320737</v>
      </c>
      <c r="AV67" s="229">
        <v>984508.58569350373</v>
      </c>
      <c r="AW67" s="229">
        <v>1014043.843264309</v>
      </c>
      <c r="AX67" s="229">
        <v>1044465.1585622382</v>
      </c>
      <c r="AY67" s="229">
        <v>1075799.1133191055</v>
      </c>
      <c r="AZ67" s="229">
        <v>1108073.0867186787</v>
      </c>
      <c r="BA67" s="229">
        <v>0</v>
      </c>
    </row>
    <row r="68" spans="1:53" x14ac:dyDescent="0.25">
      <c r="A68" s="231" t="s">
        <v>544</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c r="BA68" s="229"/>
    </row>
    <row r="69" spans="1:53" x14ac:dyDescent="0.25">
      <c r="A69" s="231" t="s">
        <v>544</v>
      </c>
      <c r="B69" s="229">
        <v>0</v>
      </c>
      <c r="C69" s="229">
        <v>0</v>
      </c>
      <c r="D69" s="229">
        <v>0</v>
      </c>
      <c r="E69" s="229">
        <v>0</v>
      </c>
      <c r="F69" s="229">
        <v>0</v>
      </c>
      <c r="G69" s="229">
        <v>0</v>
      </c>
      <c r="H69" s="229">
        <v>0</v>
      </c>
      <c r="I69" s="229">
        <v>0</v>
      </c>
      <c r="J69" s="229">
        <v>0</v>
      </c>
      <c r="K69" s="229">
        <v>0</v>
      </c>
      <c r="L69" s="229">
        <v>0</v>
      </c>
      <c r="M69" s="230">
        <v>0</v>
      </c>
      <c r="N69" s="229">
        <v>0</v>
      </c>
      <c r="O69" s="229">
        <v>0</v>
      </c>
      <c r="P69" s="229">
        <v>0</v>
      </c>
      <c r="Q69" s="229">
        <v>0</v>
      </c>
      <c r="R69" s="229">
        <v>0</v>
      </c>
      <c r="S69" s="229">
        <v>0</v>
      </c>
      <c r="T69" s="229">
        <v>0</v>
      </c>
      <c r="U69" s="229">
        <v>0</v>
      </c>
      <c r="V69" s="229">
        <v>0</v>
      </c>
      <c r="W69" s="229">
        <v>0</v>
      </c>
      <c r="X69" s="229">
        <v>0</v>
      </c>
      <c r="Y69" s="229">
        <v>0</v>
      </c>
      <c r="Z69" s="229">
        <v>0</v>
      </c>
      <c r="AA69" s="229">
        <v>0</v>
      </c>
      <c r="AB69" s="229">
        <v>0</v>
      </c>
      <c r="AC69" s="229">
        <v>0</v>
      </c>
      <c r="AD69" s="229">
        <v>0</v>
      </c>
      <c r="AE69" s="229">
        <v>0</v>
      </c>
      <c r="AF69" s="229">
        <v>0</v>
      </c>
      <c r="AG69" s="229">
        <v>0</v>
      </c>
      <c r="AH69" s="229">
        <v>0</v>
      </c>
      <c r="AI69" s="229">
        <v>0</v>
      </c>
      <c r="AJ69" s="229">
        <v>0</v>
      </c>
      <c r="AK69" s="229">
        <v>0</v>
      </c>
      <c r="AL69" s="229">
        <v>0</v>
      </c>
      <c r="AM69" s="229">
        <v>0</v>
      </c>
      <c r="AN69" s="229">
        <v>0</v>
      </c>
      <c r="AO69" s="229">
        <v>0</v>
      </c>
      <c r="AP69" s="229">
        <v>0</v>
      </c>
      <c r="AQ69" s="229">
        <v>0</v>
      </c>
      <c r="AR69" s="229">
        <v>0</v>
      </c>
      <c r="AS69" s="229">
        <v>0</v>
      </c>
      <c r="AT69" s="229">
        <v>0</v>
      </c>
      <c r="AU69" s="229">
        <v>0</v>
      </c>
      <c r="AV69" s="229">
        <v>0</v>
      </c>
      <c r="AW69" s="229">
        <v>0</v>
      </c>
      <c r="AX69" s="229">
        <v>0</v>
      </c>
      <c r="AY69" s="229">
        <v>0</v>
      </c>
      <c r="AZ69" s="229">
        <v>0</v>
      </c>
      <c r="BA69" s="229">
        <v>0</v>
      </c>
    </row>
    <row r="70" spans="1:53" x14ac:dyDescent="0.25">
      <c r="A70" s="231" t="s">
        <v>544</v>
      </c>
      <c r="B70" s="229"/>
      <c r="C70" s="229">
        <v>0</v>
      </c>
      <c r="D70" s="229">
        <v>0</v>
      </c>
      <c r="E70" s="229">
        <v>0</v>
      </c>
      <c r="F70" s="229">
        <v>0</v>
      </c>
      <c r="G70" s="229">
        <v>0</v>
      </c>
      <c r="H70" s="229">
        <v>0</v>
      </c>
      <c r="I70" s="229">
        <v>0</v>
      </c>
      <c r="J70" s="229">
        <v>0</v>
      </c>
      <c r="K70" s="229">
        <v>0</v>
      </c>
      <c r="L70" s="229">
        <v>0</v>
      </c>
      <c r="M70" s="230">
        <v>0</v>
      </c>
      <c r="N70" s="229">
        <v>0</v>
      </c>
      <c r="O70" s="229">
        <v>0</v>
      </c>
      <c r="P70" s="229">
        <v>0</v>
      </c>
      <c r="Q70" s="229">
        <v>0</v>
      </c>
      <c r="R70" s="229">
        <v>0</v>
      </c>
      <c r="S70" s="229">
        <v>0</v>
      </c>
      <c r="T70" s="229">
        <v>0</v>
      </c>
      <c r="U70" s="229">
        <v>0</v>
      </c>
      <c r="V70" s="229">
        <v>0</v>
      </c>
      <c r="W70" s="229">
        <v>0</v>
      </c>
      <c r="X70" s="229">
        <v>0</v>
      </c>
      <c r="Y70" s="229">
        <v>0</v>
      </c>
      <c r="Z70" s="229">
        <v>0</v>
      </c>
      <c r="AA70" s="229">
        <v>0</v>
      </c>
      <c r="AB70" s="229">
        <v>0</v>
      </c>
      <c r="AC70" s="229">
        <v>0</v>
      </c>
      <c r="AD70" s="229">
        <v>0</v>
      </c>
      <c r="AE70" s="229">
        <v>0</v>
      </c>
      <c r="AF70" s="229">
        <v>0</v>
      </c>
      <c r="AG70" s="229">
        <v>0</v>
      </c>
      <c r="AH70" s="229">
        <v>0</v>
      </c>
      <c r="AI70" s="229">
        <v>0</v>
      </c>
      <c r="AJ70" s="229">
        <v>0</v>
      </c>
      <c r="AK70" s="229">
        <v>0</v>
      </c>
      <c r="AL70" s="229">
        <v>0</v>
      </c>
      <c r="AM70" s="229">
        <v>0</v>
      </c>
      <c r="AN70" s="229">
        <v>0</v>
      </c>
      <c r="AO70" s="229">
        <v>0</v>
      </c>
      <c r="AP70" s="229">
        <v>0</v>
      </c>
      <c r="AQ70" s="229">
        <v>0</v>
      </c>
      <c r="AR70" s="229">
        <v>0</v>
      </c>
      <c r="AS70" s="229">
        <v>0</v>
      </c>
      <c r="AT70" s="229">
        <v>0</v>
      </c>
      <c r="AU70" s="229">
        <v>0</v>
      </c>
      <c r="AV70" s="229">
        <v>0</v>
      </c>
      <c r="AW70" s="229">
        <v>0</v>
      </c>
      <c r="AX70" s="229">
        <v>0</v>
      </c>
      <c r="AY70" s="229">
        <v>0</v>
      </c>
      <c r="AZ70" s="229">
        <v>0</v>
      </c>
      <c r="BA70" s="229">
        <v>0</v>
      </c>
    </row>
    <row r="71" spans="1:53" x14ac:dyDescent="0.25">
      <c r="A71" s="231" t="s">
        <v>270</v>
      </c>
      <c r="B71" s="229"/>
      <c r="C71" s="229">
        <v>0</v>
      </c>
      <c r="D71" s="229">
        <v>0</v>
      </c>
      <c r="E71" s="229">
        <v>0</v>
      </c>
      <c r="F71" s="229">
        <v>0</v>
      </c>
      <c r="G71" s="229">
        <v>0</v>
      </c>
      <c r="H71" s="229">
        <v>0</v>
      </c>
      <c r="I71" s="229">
        <v>0</v>
      </c>
      <c r="J71" s="229">
        <v>0</v>
      </c>
      <c r="K71" s="229">
        <v>0</v>
      </c>
      <c r="L71" s="229">
        <v>0</v>
      </c>
      <c r="M71" s="229">
        <v>0</v>
      </c>
      <c r="N71" s="229">
        <v>0</v>
      </c>
      <c r="O71" s="229">
        <v>0</v>
      </c>
      <c r="P71" s="229">
        <v>0</v>
      </c>
      <c r="Q71" s="229">
        <v>0</v>
      </c>
      <c r="R71" s="229">
        <v>0</v>
      </c>
      <c r="S71" s="229">
        <v>0</v>
      </c>
      <c r="T71" s="229">
        <v>0</v>
      </c>
      <c r="U71" s="229">
        <v>0</v>
      </c>
      <c r="V71" s="229">
        <v>0</v>
      </c>
      <c r="W71" s="229">
        <v>0</v>
      </c>
      <c r="X71" s="229">
        <v>0</v>
      </c>
      <c r="Y71" s="229">
        <v>0</v>
      </c>
      <c r="Z71" s="229">
        <v>0</v>
      </c>
      <c r="AA71" s="229">
        <v>0</v>
      </c>
      <c r="AB71" s="229">
        <v>0</v>
      </c>
      <c r="AC71" s="229">
        <v>0</v>
      </c>
      <c r="AD71" s="229">
        <v>0</v>
      </c>
      <c r="AE71" s="229">
        <v>0</v>
      </c>
      <c r="AF71" s="229">
        <v>0</v>
      </c>
      <c r="AG71" s="229">
        <v>0</v>
      </c>
      <c r="AH71" s="229">
        <v>0</v>
      </c>
      <c r="AI71" s="229">
        <v>0</v>
      </c>
      <c r="AJ71" s="229">
        <v>0</v>
      </c>
      <c r="AK71" s="229">
        <v>0</v>
      </c>
      <c r="AL71" s="229">
        <v>0</v>
      </c>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row>
    <row r="72" spans="1:53" s="165" customFormat="1" ht="14.25" x14ac:dyDescent="0.25">
      <c r="A72" s="232" t="s">
        <v>552</v>
      </c>
      <c r="B72" s="227">
        <v>0</v>
      </c>
      <c r="C72" s="227">
        <v>11589989.934449269</v>
      </c>
      <c r="D72" s="227">
        <v>11822613.253885718</v>
      </c>
      <c r="E72" s="227">
        <v>12062215.272905264</v>
      </c>
      <c r="F72" s="227">
        <v>12309005.352495397</v>
      </c>
      <c r="G72" s="227">
        <v>12563199.134473234</v>
      </c>
      <c r="H72" s="227">
        <v>12825018.729910405</v>
      </c>
      <c r="I72" s="227">
        <v>13502991.068720143</v>
      </c>
      <c r="J72" s="227">
        <v>13780755.47751944</v>
      </c>
      <c r="K72" s="227">
        <v>14066852.81858271</v>
      </c>
      <c r="L72" s="227">
        <v>14361533.079877883</v>
      </c>
      <c r="M72" s="228">
        <v>24827523.423802067</v>
      </c>
      <c r="N72" s="227">
        <v>25445023.803253818</v>
      </c>
      <c r="O72" s="227">
        <v>27174863.575810194</v>
      </c>
      <c r="P72" s="227">
        <v>27829969.728370555</v>
      </c>
      <c r="Q72" s="227">
        <v>28504729.065507732</v>
      </c>
      <c r="R72" s="227">
        <v>29199731.182759024</v>
      </c>
      <c r="S72" s="227">
        <v>29915583.363527853</v>
      </c>
      <c r="T72" s="227">
        <v>30652911.109719738</v>
      </c>
      <c r="U72" s="227">
        <v>31820656.843806848</v>
      </c>
      <c r="V72" s="227">
        <v>32602887.849741831</v>
      </c>
      <c r="W72" s="227">
        <v>47069168.483344361</v>
      </c>
      <c r="X72" s="227">
        <v>48308854.838465482</v>
      </c>
      <c r="Y72" s="227">
        <v>49585731.784240223</v>
      </c>
      <c r="Z72" s="227">
        <v>50900915.038388208</v>
      </c>
      <c r="AA72" s="227">
        <v>52255553.790160626</v>
      </c>
      <c r="AB72" s="227">
        <v>53650831.704486214</v>
      </c>
      <c r="AC72" s="227">
        <v>55087967.956241578</v>
      </c>
      <c r="AD72" s="227">
        <v>56568218.295549601</v>
      </c>
      <c r="AE72" s="227">
        <v>58092876.145036861</v>
      </c>
      <c r="AF72" s="227">
        <v>59663273.730008751</v>
      </c>
      <c r="AG72" s="227">
        <v>61280783.242529787</v>
      </c>
      <c r="AH72" s="227">
        <v>62946818.040426448</v>
      </c>
      <c r="AI72" s="227">
        <v>64662833.882260025</v>
      </c>
      <c r="AJ72" s="227">
        <v>66430330.199348599</v>
      </c>
      <c r="AK72" s="227">
        <v>68250851.405949831</v>
      </c>
      <c r="AL72" s="227">
        <v>70125988.248749107</v>
      </c>
      <c r="AM72" s="227">
        <v>72057379.196832329</v>
      </c>
      <c r="AN72" s="227">
        <v>74046711.873358071</v>
      </c>
      <c r="AO72" s="227">
        <v>76095724.53017962</v>
      </c>
      <c r="AP72" s="227">
        <v>78206207.566705778</v>
      </c>
      <c r="AQ72" s="227">
        <v>80380005.094327718</v>
      </c>
      <c r="AR72" s="227">
        <v>82619016.547778338</v>
      </c>
      <c r="AS72" s="227">
        <v>84925198.344832465</v>
      </c>
      <c r="AT72" s="227">
        <v>87300565.595798209</v>
      </c>
      <c r="AU72" s="227">
        <v>89747193.864292935</v>
      </c>
      <c r="AV72" s="227">
        <v>92267220.980842501</v>
      </c>
      <c r="AW72" s="227">
        <v>94862848.910888538</v>
      </c>
      <c r="AX72" s="227">
        <v>97536345.678835988</v>
      </c>
      <c r="AY72" s="227">
        <v>100290047.34982185</v>
      </c>
      <c r="AZ72" s="227">
        <v>103126360.07093726</v>
      </c>
      <c r="BA72" s="227">
        <v>0</v>
      </c>
    </row>
    <row r="73" spans="1:53" x14ac:dyDescent="0.25">
      <c r="A73" s="231" t="s">
        <v>266</v>
      </c>
      <c r="B73" s="229">
        <v>0</v>
      </c>
      <c r="C73" s="229">
        <v>0</v>
      </c>
      <c r="D73" s="229">
        <v>0</v>
      </c>
      <c r="E73" s="229">
        <v>0</v>
      </c>
      <c r="F73" s="229">
        <v>0</v>
      </c>
      <c r="G73" s="229">
        <v>0</v>
      </c>
      <c r="H73" s="229">
        <v>0</v>
      </c>
      <c r="I73" s="229">
        <v>0</v>
      </c>
      <c r="J73" s="229">
        <v>0</v>
      </c>
      <c r="K73" s="229">
        <v>0</v>
      </c>
      <c r="L73" s="229">
        <v>0</v>
      </c>
      <c r="M73" s="229">
        <v>0</v>
      </c>
      <c r="N73" s="229">
        <v>0</v>
      </c>
      <c r="O73" s="229">
        <v>0</v>
      </c>
      <c r="P73" s="229">
        <v>0</v>
      </c>
      <c r="Q73" s="229">
        <v>0</v>
      </c>
      <c r="R73" s="229">
        <v>0</v>
      </c>
      <c r="S73" s="229">
        <v>0</v>
      </c>
      <c r="T73" s="229">
        <v>0</v>
      </c>
      <c r="U73" s="229">
        <v>0</v>
      </c>
      <c r="V73" s="229">
        <v>0</v>
      </c>
      <c r="W73" s="229">
        <v>0</v>
      </c>
      <c r="X73" s="229">
        <v>0</v>
      </c>
      <c r="Y73" s="229">
        <v>0</v>
      </c>
      <c r="Z73" s="229">
        <v>0</v>
      </c>
      <c r="AA73" s="229">
        <v>0</v>
      </c>
      <c r="AB73" s="229">
        <v>0</v>
      </c>
      <c r="AC73" s="229">
        <v>0</v>
      </c>
      <c r="AD73" s="229">
        <v>0</v>
      </c>
      <c r="AE73" s="229">
        <v>0</v>
      </c>
      <c r="AF73" s="229">
        <v>0</v>
      </c>
      <c r="AG73" s="229">
        <v>0</v>
      </c>
      <c r="AH73" s="229">
        <v>0</v>
      </c>
      <c r="AI73" s="229">
        <v>0</v>
      </c>
      <c r="AJ73" s="229">
        <v>0</v>
      </c>
      <c r="AK73" s="229">
        <v>0</v>
      </c>
      <c r="AL73" s="229">
        <v>0</v>
      </c>
      <c r="AM73" s="229">
        <v>0</v>
      </c>
      <c r="AN73" s="229">
        <v>0</v>
      </c>
      <c r="AO73" s="229">
        <v>0</v>
      </c>
      <c r="AP73" s="229">
        <v>0</v>
      </c>
      <c r="AQ73" s="229">
        <v>0</v>
      </c>
      <c r="AR73" s="229">
        <v>0</v>
      </c>
      <c r="AS73" s="229">
        <v>0</v>
      </c>
      <c r="AT73" s="229">
        <v>0</v>
      </c>
      <c r="AU73" s="229">
        <v>0</v>
      </c>
      <c r="AV73" s="229">
        <v>0</v>
      </c>
      <c r="AW73" s="229">
        <v>0</v>
      </c>
      <c r="AX73" s="229">
        <v>0</v>
      </c>
      <c r="AY73" s="229">
        <v>0</v>
      </c>
      <c r="AZ73" s="229">
        <v>0</v>
      </c>
      <c r="BA73" s="229">
        <v>0</v>
      </c>
    </row>
    <row r="74" spans="1:53" s="165" customFormat="1" ht="14.25" x14ac:dyDescent="0.25">
      <c r="A74" s="232" t="s">
        <v>553</v>
      </c>
      <c r="B74" s="227">
        <v>0</v>
      </c>
      <c r="C74" s="227">
        <v>11589989.934449269</v>
      </c>
      <c r="D74" s="227">
        <v>11822613.253885718</v>
      </c>
      <c r="E74" s="227">
        <v>12062215.272905264</v>
      </c>
      <c r="F74" s="227">
        <v>12309005.352495397</v>
      </c>
      <c r="G74" s="227">
        <v>12563199.134473234</v>
      </c>
      <c r="H74" s="227">
        <v>12825018.729910405</v>
      </c>
      <c r="I74" s="227">
        <v>13502991.068720143</v>
      </c>
      <c r="J74" s="227">
        <v>13780755.47751944</v>
      </c>
      <c r="K74" s="227">
        <v>14066852.81858271</v>
      </c>
      <c r="L74" s="227">
        <v>14361533.079877883</v>
      </c>
      <c r="M74" s="228">
        <v>24827523.423802067</v>
      </c>
      <c r="N74" s="227">
        <v>25445023.803253818</v>
      </c>
      <c r="O74" s="227">
        <v>27174863.575810194</v>
      </c>
      <c r="P74" s="227">
        <v>27829969.728370555</v>
      </c>
      <c r="Q74" s="227">
        <v>28504729.065507732</v>
      </c>
      <c r="R74" s="227">
        <v>29199731.182759024</v>
      </c>
      <c r="S74" s="227">
        <v>29915583.363527853</v>
      </c>
      <c r="T74" s="227">
        <v>30652911.109719738</v>
      </c>
      <c r="U74" s="227">
        <v>31820656.843806848</v>
      </c>
      <c r="V74" s="227">
        <v>32602887.849741831</v>
      </c>
      <c r="W74" s="227">
        <v>47069168.483344361</v>
      </c>
      <c r="X74" s="227">
        <v>48308854.838465482</v>
      </c>
      <c r="Y74" s="227">
        <v>49585731.784240223</v>
      </c>
      <c r="Z74" s="227">
        <v>50900915.038388208</v>
      </c>
      <c r="AA74" s="227">
        <v>52255553.790160626</v>
      </c>
      <c r="AB74" s="227">
        <v>53650831.704486214</v>
      </c>
      <c r="AC74" s="227">
        <v>55087967.956241578</v>
      </c>
      <c r="AD74" s="227">
        <v>56568218.295549601</v>
      </c>
      <c r="AE74" s="227">
        <v>58092876.145036861</v>
      </c>
      <c r="AF74" s="227">
        <v>59663273.730008751</v>
      </c>
      <c r="AG74" s="227">
        <v>61280783.242529787</v>
      </c>
      <c r="AH74" s="227">
        <v>62946818.040426448</v>
      </c>
      <c r="AI74" s="227">
        <v>64662833.882260025</v>
      </c>
      <c r="AJ74" s="227">
        <v>66430330.199348599</v>
      </c>
      <c r="AK74" s="227">
        <v>68250851.405949831</v>
      </c>
      <c r="AL74" s="227">
        <v>70125988.248749107</v>
      </c>
      <c r="AM74" s="227">
        <v>72057379.196832329</v>
      </c>
      <c r="AN74" s="227">
        <v>74046711.873358071</v>
      </c>
      <c r="AO74" s="227">
        <v>76095724.53017962</v>
      </c>
      <c r="AP74" s="227">
        <v>78206207.566705778</v>
      </c>
      <c r="AQ74" s="227">
        <v>80380005.094327718</v>
      </c>
      <c r="AR74" s="227">
        <v>82619016.547778338</v>
      </c>
      <c r="AS74" s="227">
        <v>84925198.344832465</v>
      </c>
      <c r="AT74" s="227">
        <v>87300565.595798209</v>
      </c>
      <c r="AU74" s="227">
        <v>89747193.864292935</v>
      </c>
      <c r="AV74" s="227">
        <v>92267220.980842501</v>
      </c>
      <c r="AW74" s="227">
        <v>94862848.910888538</v>
      </c>
      <c r="AX74" s="227">
        <v>97536345.678835988</v>
      </c>
      <c r="AY74" s="227">
        <v>100290047.34982185</v>
      </c>
      <c r="AZ74" s="227">
        <v>103126360.07093726</v>
      </c>
      <c r="BA74" s="227">
        <v>0</v>
      </c>
    </row>
    <row r="75" spans="1:53" x14ac:dyDescent="0.25">
      <c r="A75" s="231" t="s">
        <v>265</v>
      </c>
      <c r="B75" s="229">
        <v>0</v>
      </c>
      <c r="C75" s="229">
        <v>0</v>
      </c>
      <c r="D75" s="229">
        <v>0</v>
      </c>
      <c r="E75" s="229">
        <v>0</v>
      </c>
      <c r="F75" s="229">
        <v>0</v>
      </c>
      <c r="G75" s="229">
        <v>0</v>
      </c>
      <c r="H75" s="229">
        <v>0</v>
      </c>
      <c r="I75" s="229">
        <v>0</v>
      </c>
      <c r="J75" s="229">
        <v>0</v>
      </c>
      <c r="K75" s="229">
        <v>0</v>
      </c>
      <c r="L75" s="229">
        <v>0</v>
      </c>
      <c r="M75" s="230">
        <v>0</v>
      </c>
      <c r="N75" s="229">
        <v>0</v>
      </c>
      <c r="O75" s="229">
        <v>0</v>
      </c>
      <c r="P75" s="229">
        <v>0</v>
      </c>
      <c r="Q75" s="229">
        <v>0</v>
      </c>
      <c r="R75" s="229">
        <v>0</v>
      </c>
      <c r="S75" s="229">
        <v>0</v>
      </c>
      <c r="T75" s="229">
        <v>0</v>
      </c>
      <c r="U75" s="229">
        <v>0</v>
      </c>
      <c r="V75" s="229">
        <v>0</v>
      </c>
      <c r="W75" s="229">
        <v>0</v>
      </c>
      <c r="X75" s="229">
        <v>0</v>
      </c>
      <c r="Y75" s="229">
        <v>0</v>
      </c>
      <c r="Z75" s="229">
        <v>0</v>
      </c>
      <c r="AA75" s="229">
        <v>0</v>
      </c>
      <c r="AB75" s="229">
        <v>0</v>
      </c>
      <c r="AC75" s="229">
        <v>0</v>
      </c>
      <c r="AD75" s="229">
        <v>0</v>
      </c>
      <c r="AE75" s="229">
        <v>0</v>
      </c>
      <c r="AF75" s="229">
        <v>0</v>
      </c>
      <c r="AG75" s="229">
        <v>0</v>
      </c>
      <c r="AH75" s="229">
        <v>0</v>
      </c>
      <c r="AI75" s="229">
        <v>0</v>
      </c>
      <c r="AJ75" s="229">
        <v>0</v>
      </c>
      <c r="AK75" s="229">
        <v>0</v>
      </c>
      <c r="AL75" s="229">
        <v>0</v>
      </c>
      <c r="AM75" s="229">
        <v>0</v>
      </c>
      <c r="AN75" s="229">
        <v>0</v>
      </c>
      <c r="AO75" s="229">
        <v>0</v>
      </c>
      <c r="AP75" s="229">
        <v>0</v>
      </c>
      <c r="AQ75" s="229">
        <v>0</v>
      </c>
      <c r="AR75" s="229">
        <v>0</v>
      </c>
      <c r="AS75" s="229">
        <v>0</v>
      </c>
      <c r="AT75" s="229">
        <v>0</v>
      </c>
      <c r="AU75" s="229">
        <v>0</v>
      </c>
      <c r="AV75" s="229">
        <v>0</v>
      </c>
      <c r="AW75" s="229">
        <v>0</v>
      </c>
      <c r="AX75" s="229">
        <v>0</v>
      </c>
      <c r="AY75" s="229">
        <v>0</v>
      </c>
      <c r="AZ75" s="229">
        <v>0</v>
      </c>
      <c r="BA75" s="229">
        <v>0</v>
      </c>
    </row>
    <row r="76" spans="1:53" s="165" customFormat="1" ht="14.25" x14ac:dyDescent="0.25">
      <c r="A76" s="232" t="s">
        <v>269</v>
      </c>
      <c r="B76" s="227">
        <v>0</v>
      </c>
      <c r="C76" s="227">
        <v>11589989.934449269</v>
      </c>
      <c r="D76" s="227">
        <v>11822613.253885718</v>
      </c>
      <c r="E76" s="227">
        <v>12062215.272905264</v>
      </c>
      <c r="F76" s="227">
        <v>12309005.352495397</v>
      </c>
      <c r="G76" s="227">
        <v>12563199.134473234</v>
      </c>
      <c r="H76" s="227">
        <v>12825018.729910405</v>
      </c>
      <c r="I76" s="227">
        <v>13502991.068720143</v>
      </c>
      <c r="J76" s="227">
        <v>13780755.47751944</v>
      </c>
      <c r="K76" s="227">
        <v>14066852.81858271</v>
      </c>
      <c r="L76" s="227">
        <v>14361533.079877883</v>
      </c>
      <c r="M76" s="228">
        <v>24827523.423802067</v>
      </c>
      <c r="N76" s="227">
        <v>25445023.803253818</v>
      </c>
      <c r="O76" s="227">
        <v>27174863.575810194</v>
      </c>
      <c r="P76" s="227">
        <v>27829969.728370555</v>
      </c>
      <c r="Q76" s="227">
        <v>28504729.065507732</v>
      </c>
      <c r="R76" s="227">
        <v>29199731.182759024</v>
      </c>
      <c r="S76" s="227">
        <v>29915583.363527853</v>
      </c>
      <c r="T76" s="227">
        <v>30652911.109719738</v>
      </c>
      <c r="U76" s="227">
        <v>31820656.843806848</v>
      </c>
      <c r="V76" s="227">
        <v>32602887.849741831</v>
      </c>
      <c r="W76" s="227">
        <v>47069168.483344361</v>
      </c>
      <c r="X76" s="227">
        <v>48308854.838465482</v>
      </c>
      <c r="Y76" s="227">
        <v>49585731.784240223</v>
      </c>
      <c r="Z76" s="227">
        <v>50900915.038388208</v>
      </c>
      <c r="AA76" s="227">
        <v>52255553.790160626</v>
      </c>
      <c r="AB76" s="227">
        <v>53650831.704486214</v>
      </c>
      <c r="AC76" s="227">
        <v>55087967.956241578</v>
      </c>
      <c r="AD76" s="227">
        <v>56568218.295549601</v>
      </c>
      <c r="AE76" s="227">
        <v>58092876.145036861</v>
      </c>
      <c r="AF76" s="227">
        <v>59663273.730008751</v>
      </c>
      <c r="AG76" s="227">
        <v>61280783.242529787</v>
      </c>
      <c r="AH76" s="227">
        <v>62946818.040426448</v>
      </c>
      <c r="AI76" s="227">
        <v>64662833.882260025</v>
      </c>
      <c r="AJ76" s="227">
        <v>66430330.199348599</v>
      </c>
      <c r="AK76" s="227">
        <v>68250851.405949831</v>
      </c>
      <c r="AL76" s="227">
        <v>70125988.248749107</v>
      </c>
      <c r="AM76" s="227">
        <v>72057379.196832329</v>
      </c>
      <c r="AN76" s="227">
        <v>74046711.873358071</v>
      </c>
      <c r="AO76" s="227">
        <v>76095724.53017962</v>
      </c>
      <c r="AP76" s="227">
        <v>78206207.566705778</v>
      </c>
      <c r="AQ76" s="227">
        <v>80380005.094327718</v>
      </c>
      <c r="AR76" s="227">
        <v>82619016.547778338</v>
      </c>
      <c r="AS76" s="227">
        <v>84925198.344832465</v>
      </c>
      <c r="AT76" s="227">
        <v>87300565.595798209</v>
      </c>
      <c r="AU76" s="227">
        <v>89747193.864292935</v>
      </c>
      <c r="AV76" s="227">
        <v>92267220.980842501</v>
      </c>
      <c r="AW76" s="227">
        <v>94862848.910888538</v>
      </c>
      <c r="AX76" s="227">
        <v>97536345.678835988</v>
      </c>
      <c r="AY76" s="227">
        <v>100290047.34982185</v>
      </c>
      <c r="AZ76" s="227">
        <v>103126360.07093726</v>
      </c>
      <c r="BA76" s="227">
        <v>0</v>
      </c>
    </row>
    <row r="77" spans="1:53" x14ac:dyDescent="0.25">
      <c r="A77" s="231" t="s">
        <v>264</v>
      </c>
      <c r="B77" s="229">
        <v>0</v>
      </c>
      <c r="C77" s="229">
        <v>-2317997.9868898536</v>
      </c>
      <c r="D77" s="229">
        <v>-2364522.6507771439</v>
      </c>
      <c r="E77" s="229">
        <v>-2412443.0545810531</v>
      </c>
      <c r="F77" s="229">
        <v>-2461801.0704990793</v>
      </c>
      <c r="G77" s="229">
        <v>-2512639.826894647</v>
      </c>
      <c r="H77" s="229">
        <v>-2565003.7459820812</v>
      </c>
      <c r="I77" s="229">
        <v>-2700598.2137440289</v>
      </c>
      <c r="J77" s="229">
        <v>-2756151.0955038881</v>
      </c>
      <c r="K77" s="229">
        <v>-2813370.563716542</v>
      </c>
      <c r="L77" s="229">
        <v>-2872306.6159755769</v>
      </c>
      <c r="M77" s="230">
        <v>-4965504.6847604131</v>
      </c>
      <c r="N77" s="229">
        <v>-5089004.7606507642</v>
      </c>
      <c r="O77" s="229">
        <v>-5434972.7151620388</v>
      </c>
      <c r="P77" s="229">
        <v>-5565993.9456741111</v>
      </c>
      <c r="Q77" s="229">
        <v>-5700945.8131015468</v>
      </c>
      <c r="R77" s="229">
        <v>-5839946.2365518054</v>
      </c>
      <c r="S77" s="229">
        <v>-5983116.6727055712</v>
      </c>
      <c r="T77" s="229">
        <v>-6130582.2219439484</v>
      </c>
      <c r="U77" s="229">
        <v>-6364131.36876137</v>
      </c>
      <c r="V77" s="229">
        <v>-6520577.5699483668</v>
      </c>
      <c r="W77" s="229">
        <v>-9413833.6966688726</v>
      </c>
      <c r="X77" s="229">
        <v>-9661770.967693096</v>
      </c>
      <c r="Y77" s="229">
        <v>-9917146.3568480443</v>
      </c>
      <c r="Z77" s="229">
        <v>-10180183.007677643</v>
      </c>
      <c r="AA77" s="229">
        <v>-10451110.758032126</v>
      </c>
      <c r="AB77" s="229">
        <v>-10730166.340897243</v>
      </c>
      <c r="AC77" s="229">
        <v>-11017593.591248317</v>
      </c>
      <c r="AD77" s="229">
        <v>-11313643.65910992</v>
      </c>
      <c r="AE77" s="229">
        <v>-11618575.229007373</v>
      </c>
      <c r="AF77" s="229">
        <v>-11932654.74600175</v>
      </c>
      <c r="AG77" s="229">
        <v>-12256156.648505958</v>
      </c>
      <c r="AH77" s="229">
        <v>-12589363.60808529</v>
      </c>
      <c r="AI77" s="229">
        <v>-12932566.776452005</v>
      </c>
      <c r="AJ77" s="229">
        <v>-13286066.03986972</v>
      </c>
      <c r="AK77" s="229">
        <v>-13650170.281189967</v>
      </c>
      <c r="AL77" s="229">
        <v>-14025197.649749823</v>
      </c>
      <c r="AM77" s="229">
        <v>-14411475.839366466</v>
      </c>
      <c r="AN77" s="229">
        <v>-14809342.374671616</v>
      </c>
      <c r="AO77" s="229">
        <v>-15219144.906035924</v>
      </c>
      <c r="AP77" s="229">
        <v>-15641241.513341157</v>
      </c>
      <c r="AQ77" s="229">
        <v>-16076001.018865544</v>
      </c>
      <c r="AR77" s="229">
        <v>-16523803.309555668</v>
      </c>
      <c r="AS77" s="229">
        <v>-16985039.668966495</v>
      </c>
      <c r="AT77" s="229">
        <v>-17460113.119159643</v>
      </c>
      <c r="AU77" s="229">
        <v>-17949438.772858586</v>
      </c>
      <c r="AV77" s="229">
        <v>-18453444.196168501</v>
      </c>
      <c r="AW77" s="229">
        <v>-18972569.782177709</v>
      </c>
      <c r="AX77" s="229">
        <v>-19507269.135767199</v>
      </c>
      <c r="AY77" s="229">
        <v>-20058009.46996437</v>
      </c>
      <c r="AZ77" s="229">
        <v>-20625272.014187455</v>
      </c>
      <c r="BA77" s="229">
        <v>0</v>
      </c>
    </row>
    <row r="78" spans="1:53" ht="16.5" thickBot="1" x14ac:dyDescent="0.3">
      <c r="A78" s="233" t="s">
        <v>268</v>
      </c>
      <c r="B78" s="234">
        <v>0</v>
      </c>
      <c r="C78" s="234">
        <v>9271991.9475594144</v>
      </c>
      <c r="D78" s="234">
        <v>9458090.6031085737</v>
      </c>
      <c r="E78" s="234">
        <v>9649772.2183242105</v>
      </c>
      <c r="F78" s="234">
        <v>9847204.2819963172</v>
      </c>
      <c r="G78" s="234">
        <v>10050559.307578588</v>
      </c>
      <c r="H78" s="234">
        <v>10260014.983928325</v>
      </c>
      <c r="I78" s="234">
        <v>10802392.854976114</v>
      </c>
      <c r="J78" s="234">
        <v>11024604.382015552</v>
      </c>
      <c r="K78" s="234">
        <v>11253482.254866168</v>
      </c>
      <c r="L78" s="234">
        <v>11489226.463902306</v>
      </c>
      <c r="M78" s="235">
        <v>19862018.739041653</v>
      </c>
      <c r="N78" s="234">
        <v>20356019.042603053</v>
      </c>
      <c r="O78" s="234">
        <v>21739890.860648155</v>
      </c>
      <c r="P78" s="234">
        <v>22263975.782696445</v>
      </c>
      <c r="Q78" s="234">
        <v>22803783.252406187</v>
      </c>
      <c r="R78" s="234">
        <v>23359784.946207218</v>
      </c>
      <c r="S78" s="234">
        <v>23932466.690822281</v>
      </c>
      <c r="T78" s="234">
        <v>24522328.88777579</v>
      </c>
      <c r="U78" s="234">
        <v>25456525.47504548</v>
      </c>
      <c r="V78" s="234">
        <v>26082310.279793464</v>
      </c>
      <c r="W78" s="234">
        <v>37655334.78667549</v>
      </c>
      <c r="X78" s="234">
        <v>38647083.870772384</v>
      </c>
      <c r="Y78" s="234">
        <v>39668585.427392177</v>
      </c>
      <c r="Z78" s="234">
        <v>40720732.030710563</v>
      </c>
      <c r="AA78" s="234">
        <v>41804443.032128498</v>
      </c>
      <c r="AB78" s="234">
        <v>42920665.363588974</v>
      </c>
      <c r="AC78" s="234">
        <v>44070374.364993259</v>
      </c>
      <c r="AD78" s="234">
        <v>45254574.636439681</v>
      </c>
      <c r="AE78" s="234">
        <v>46474300.916029491</v>
      </c>
      <c r="AF78" s="234">
        <v>47730618.984007001</v>
      </c>
      <c r="AG78" s="234">
        <v>49024626.594023831</v>
      </c>
      <c r="AH78" s="234">
        <v>50357454.432341158</v>
      </c>
      <c r="AI78" s="234">
        <v>51730267.10580802</v>
      </c>
      <c r="AJ78" s="234">
        <v>53144264.15947888</v>
      </c>
      <c r="AK78" s="234">
        <v>54600681.124759868</v>
      </c>
      <c r="AL78" s="234">
        <v>56100790.598999284</v>
      </c>
      <c r="AM78" s="234">
        <v>57645903.357465863</v>
      </c>
      <c r="AN78" s="234">
        <v>59237369.498686455</v>
      </c>
      <c r="AO78" s="234">
        <v>60876579.624143697</v>
      </c>
      <c r="AP78" s="234">
        <v>62564966.05336462</v>
      </c>
      <c r="AQ78" s="234">
        <v>64304004.075462177</v>
      </c>
      <c r="AR78" s="234">
        <v>66095213.238222674</v>
      </c>
      <c r="AS78" s="234">
        <v>67940158.675865978</v>
      </c>
      <c r="AT78" s="234">
        <v>69840452.47663857</v>
      </c>
      <c r="AU78" s="234">
        <v>71797755.091434345</v>
      </c>
      <c r="AV78" s="234">
        <v>73813776.784674004</v>
      </c>
      <c r="AW78" s="234">
        <v>75890279.128710836</v>
      </c>
      <c r="AX78" s="234">
        <v>78029076.543068796</v>
      </c>
      <c r="AY78" s="234">
        <v>80232037.879857481</v>
      </c>
      <c r="AZ78" s="234">
        <v>82501088.056749806</v>
      </c>
      <c r="BA78" s="234">
        <v>0</v>
      </c>
    </row>
    <row r="79" spans="1:53" s="239" customFormat="1" ht="16.5" thickBot="1" x14ac:dyDescent="0.3">
      <c r="A79" s="236"/>
      <c r="B79" s="237">
        <v>0</v>
      </c>
      <c r="C79" s="237">
        <v>1</v>
      </c>
      <c r="D79" s="237">
        <f>C79+1</f>
        <v>2</v>
      </c>
      <c r="E79" s="237">
        <f t="shared" ref="E79:BA79" si="5">D79+1</f>
        <v>3</v>
      </c>
      <c r="F79" s="237">
        <f t="shared" si="5"/>
        <v>4</v>
      </c>
      <c r="G79" s="237">
        <f t="shared" si="5"/>
        <v>5</v>
      </c>
      <c r="H79" s="237">
        <f t="shared" si="5"/>
        <v>6</v>
      </c>
      <c r="I79" s="237">
        <f t="shared" si="5"/>
        <v>7</v>
      </c>
      <c r="J79" s="237">
        <f t="shared" si="5"/>
        <v>8</v>
      </c>
      <c r="K79" s="237">
        <f t="shared" si="5"/>
        <v>9</v>
      </c>
      <c r="L79" s="237">
        <f t="shared" si="5"/>
        <v>10</v>
      </c>
      <c r="M79" s="238">
        <f t="shared" si="5"/>
        <v>11</v>
      </c>
      <c r="N79" s="237">
        <f t="shared" si="5"/>
        <v>12</v>
      </c>
      <c r="O79" s="237">
        <f t="shared" si="5"/>
        <v>13</v>
      </c>
      <c r="P79" s="237">
        <f t="shared" si="5"/>
        <v>14</v>
      </c>
      <c r="Q79" s="237">
        <f t="shared" si="5"/>
        <v>15</v>
      </c>
      <c r="R79" s="237">
        <f t="shared" si="5"/>
        <v>16</v>
      </c>
      <c r="S79" s="237">
        <f t="shared" si="5"/>
        <v>17</v>
      </c>
      <c r="T79" s="237">
        <f t="shared" si="5"/>
        <v>18</v>
      </c>
      <c r="U79" s="237">
        <f t="shared" si="5"/>
        <v>19</v>
      </c>
      <c r="V79" s="237">
        <f t="shared" si="5"/>
        <v>20</v>
      </c>
      <c r="W79" s="237">
        <f t="shared" si="5"/>
        <v>21</v>
      </c>
      <c r="X79" s="237">
        <f t="shared" si="5"/>
        <v>22</v>
      </c>
      <c r="Y79" s="237">
        <f t="shared" si="5"/>
        <v>23</v>
      </c>
      <c r="Z79" s="237">
        <f t="shared" si="5"/>
        <v>24</v>
      </c>
      <c r="AA79" s="237">
        <f t="shared" si="5"/>
        <v>25</v>
      </c>
      <c r="AB79" s="237">
        <f t="shared" si="5"/>
        <v>26</v>
      </c>
      <c r="AC79" s="237">
        <f t="shared" si="5"/>
        <v>27</v>
      </c>
      <c r="AD79" s="237">
        <f t="shared" si="5"/>
        <v>28</v>
      </c>
      <c r="AE79" s="237">
        <f t="shared" si="5"/>
        <v>29</v>
      </c>
      <c r="AF79" s="237">
        <f t="shared" si="5"/>
        <v>30</v>
      </c>
      <c r="AG79" s="237">
        <f t="shared" si="5"/>
        <v>31</v>
      </c>
      <c r="AH79" s="237">
        <f t="shared" si="5"/>
        <v>32</v>
      </c>
      <c r="AI79" s="237">
        <f t="shared" si="5"/>
        <v>33</v>
      </c>
      <c r="AJ79" s="237">
        <f t="shared" si="5"/>
        <v>34</v>
      </c>
      <c r="AK79" s="237">
        <f t="shared" si="5"/>
        <v>35</v>
      </c>
      <c r="AL79" s="237">
        <f t="shared" si="5"/>
        <v>36</v>
      </c>
      <c r="AM79" s="237">
        <f t="shared" si="5"/>
        <v>37</v>
      </c>
      <c r="AN79" s="237">
        <f t="shared" si="5"/>
        <v>38</v>
      </c>
      <c r="AO79" s="237">
        <f t="shared" si="5"/>
        <v>39</v>
      </c>
      <c r="AP79" s="237">
        <f t="shared" si="5"/>
        <v>40</v>
      </c>
      <c r="AQ79" s="237">
        <f t="shared" si="5"/>
        <v>41</v>
      </c>
      <c r="AR79" s="237">
        <f t="shared" si="5"/>
        <v>42</v>
      </c>
      <c r="AS79" s="237">
        <f t="shared" si="5"/>
        <v>43</v>
      </c>
      <c r="AT79" s="237">
        <f t="shared" si="5"/>
        <v>44</v>
      </c>
      <c r="AU79" s="237">
        <f t="shared" si="5"/>
        <v>45</v>
      </c>
      <c r="AV79" s="237">
        <f t="shared" si="5"/>
        <v>46</v>
      </c>
      <c r="AW79" s="237">
        <f t="shared" si="5"/>
        <v>47</v>
      </c>
      <c r="AX79" s="237">
        <f t="shared" si="5"/>
        <v>48</v>
      </c>
      <c r="AY79" s="237">
        <f t="shared" si="5"/>
        <v>49</v>
      </c>
      <c r="AZ79" s="237">
        <f t="shared" si="5"/>
        <v>50</v>
      </c>
      <c r="BA79" s="237">
        <f t="shared" si="5"/>
        <v>51</v>
      </c>
    </row>
    <row r="80" spans="1:53" ht="31.5" x14ac:dyDescent="0.25">
      <c r="A80" s="215" t="s">
        <v>267</v>
      </c>
      <c r="B80" s="203" t="str">
        <f>B47</f>
        <v>Год окончания строительства 2023</v>
      </c>
      <c r="C80" s="203">
        <f t="shared" ref="C80:BA80" si="6">C47</f>
        <v>2021</v>
      </c>
      <c r="D80" s="203">
        <f t="shared" si="6"/>
        <v>2022</v>
      </c>
      <c r="E80" s="203">
        <f t="shared" si="6"/>
        <v>2023</v>
      </c>
      <c r="F80" s="203">
        <f t="shared" si="6"/>
        <v>2024</v>
      </c>
      <c r="G80" s="203">
        <f t="shared" si="6"/>
        <v>2025</v>
      </c>
      <c r="H80" s="203">
        <f t="shared" si="6"/>
        <v>2026</v>
      </c>
      <c r="I80" s="203">
        <f t="shared" si="6"/>
        <v>2027</v>
      </c>
      <c r="J80" s="203">
        <f t="shared" si="6"/>
        <v>2028</v>
      </c>
      <c r="K80" s="203">
        <f t="shared" si="6"/>
        <v>2029</v>
      </c>
      <c r="L80" s="203">
        <f t="shared" si="6"/>
        <v>2030</v>
      </c>
      <c r="M80" s="216">
        <f t="shared" si="6"/>
        <v>2031</v>
      </c>
      <c r="N80" s="203">
        <f t="shared" si="6"/>
        <v>2032</v>
      </c>
      <c r="O80" s="203">
        <f t="shared" si="6"/>
        <v>2033</v>
      </c>
      <c r="P80" s="203">
        <f t="shared" si="6"/>
        <v>2034</v>
      </c>
      <c r="Q80" s="203">
        <f t="shared" si="6"/>
        <v>2035</v>
      </c>
      <c r="R80" s="203">
        <f t="shared" si="6"/>
        <v>2036</v>
      </c>
      <c r="S80" s="203">
        <f t="shared" si="6"/>
        <v>2037</v>
      </c>
      <c r="T80" s="203">
        <f t="shared" si="6"/>
        <v>2038</v>
      </c>
      <c r="U80" s="203">
        <f t="shared" si="6"/>
        <v>2039</v>
      </c>
      <c r="V80" s="203">
        <f t="shared" si="6"/>
        <v>2040</v>
      </c>
      <c r="W80" s="203">
        <f t="shared" si="6"/>
        <v>2041</v>
      </c>
      <c r="X80" s="203">
        <f t="shared" si="6"/>
        <v>2042</v>
      </c>
      <c r="Y80" s="203">
        <f t="shared" si="6"/>
        <v>2043</v>
      </c>
      <c r="Z80" s="203">
        <f t="shared" si="6"/>
        <v>2044</v>
      </c>
      <c r="AA80" s="203">
        <f t="shared" si="6"/>
        <v>2045</v>
      </c>
      <c r="AB80" s="203">
        <f t="shared" si="6"/>
        <v>2046</v>
      </c>
      <c r="AC80" s="203">
        <f t="shared" si="6"/>
        <v>2047</v>
      </c>
      <c r="AD80" s="203">
        <f t="shared" si="6"/>
        <v>2048</v>
      </c>
      <c r="AE80" s="203">
        <f t="shared" si="6"/>
        <v>2049</v>
      </c>
      <c r="AF80" s="203">
        <f t="shared" si="6"/>
        <v>2050</v>
      </c>
      <c r="AG80" s="203">
        <f t="shared" si="6"/>
        <v>2051</v>
      </c>
      <c r="AH80" s="203">
        <f t="shared" si="6"/>
        <v>2052</v>
      </c>
      <c r="AI80" s="203">
        <f t="shared" si="6"/>
        <v>2053</v>
      </c>
      <c r="AJ80" s="203">
        <f t="shared" si="6"/>
        <v>2054</v>
      </c>
      <c r="AK80" s="203">
        <f t="shared" si="6"/>
        <v>2055</v>
      </c>
      <c r="AL80" s="203">
        <f t="shared" si="6"/>
        <v>2056</v>
      </c>
      <c r="AM80" s="203">
        <f t="shared" si="6"/>
        <v>2057</v>
      </c>
      <c r="AN80" s="203">
        <f t="shared" si="6"/>
        <v>2058</v>
      </c>
      <c r="AO80" s="203">
        <f t="shared" si="6"/>
        <v>2059</v>
      </c>
      <c r="AP80" s="203">
        <f t="shared" si="6"/>
        <v>2060</v>
      </c>
      <c r="AQ80" s="203">
        <f t="shared" si="6"/>
        <v>2061</v>
      </c>
      <c r="AR80" s="203">
        <f t="shared" si="6"/>
        <v>2062</v>
      </c>
      <c r="AS80" s="203">
        <f t="shared" si="6"/>
        <v>2063</v>
      </c>
      <c r="AT80" s="203">
        <f t="shared" si="6"/>
        <v>2064</v>
      </c>
      <c r="AU80" s="203">
        <f t="shared" si="6"/>
        <v>2065</v>
      </c>
      <c r="AV80" s="203">
        <f t="shared" si="6"/>
        <v>2066</v>
      </c>
      <c r="AW80" s="203">
        <f t="shared" si="6"/>
        <v>2067</v>
      </c>
      <c r="AX80" s="203">
        <f t="shared" si="6"/>
        <v>2068</v>
      </c>
      <c r="AY80" s="203">
        <f t="shared" si="6"/>
        <v>2069</v>
      </c>
      <c r="AZ80" s="203">
        <f t="shared" si="6"/>
        <v>2070</v>
      </c>
      <c r="BA80" s="203">
        <f t="shared" si="6"/>
        <v>0</v>
      </c>
    </row>
    <row r="81" spans="1:53" s="165" customFormat="1" ht="14.25" x14ac:dyDescent="0.25">
      <c r="A81" s="226" t="s">
        <v>553</v>
      </c>
      <c r="B81" s="227">
        <v>0</v>
      </c>
      <c r="C81" s="227">
        <v>11589989.934449269</v>
      </c>
      <c r="D81" s="227">
        <v>11822613.253885718</v>
      </c>
      <c r="E81" s="227">
        <v>12062215.272905264</v>
      </c>
      <c r="F81" s="227">
        <v>12309005.352495397</v>
      </c>
      <c r="G81" s="227">
        <v>12563199.134473234</v>
      </c>
      <c r="H81" s="227">
        <v>12825018.729910405</v>
      </c>
      <c r="I81" s="227">
        <v>13502991.068720143</v>
      </c>
      <c r="J81" s="227">
        <v>13780755.47751944</v>
      </c>
      <c r="K81" s="227">
        <v>14066852.81858271</v>
      </c>
      <c r="L81" s="227">
        <v>14361533.079877883</v>
      </c>
      <c r="M81" s="228">
        <v>24827523.423802067</v>
      </c>
      <c r="N81" s="227">
        <v>25445023.803253818</v>
      </c>
      <c r="O81" s="227">
        <v>27174863.575810194</v>
      </c>
      <c r="P81" s="227">
        <v>27829969.728370555</v>
      </c>
      <c r="Q81" s="227">
        <v>28504729.065507732</v>
      </c>
      <c r="R81" s="227">
        <v>29199731.182759024</v>
      </c>
      <c r="S81" s="227">
        <v>29915583.363527853</v>
      </c>
      <c r="T81" s="227">
        <v>30652911.109719738</v>
      </c>
      <c r="U81" s="227">
        <v>31820656.843806848</v>
      </c>
      <c r="V81" s="227">
        <v>32602887.849741831</v>
      </c>
      <c r="W81" s="227">
        <v>47069168.483344361</v>
      </c>
      <c r="X81" s="227">
        <v>48308854.838465482</v>
      </c>
      <c r="Y81" s="227">
        <v>49585731.784240223</v>
      </c>
      <c r="Z81" s="227">
        <v>50900915.038388208</v>
      </c>
      <c r="AA81" s="227">
        <v>52255553.790160626</v>
      </c>
      <c r="AB81" s="227">
        <v>53650831.704486214</v>
      </c>
      <c r="AC81" s="227">
        <v>55087967.956241578</v>
      </c>
      <c r="AD81" s="227">
        <v>56568218.295549601</v>
      </c>
      <c r="AE81" s="227">
        <v>58092876.145036861</v>
      </c>
      <c r="AF81" s="227">
        <v>59663273.730008751</v>
      </c>
      <c r="AG81" s="227">
        <v>61280783.242529787</v>
      </c>
      <c r="AH81" s="227">
        <v>62946818.040426448</v>
      </c>
      <c r="AI81" s="227">
        <v>64662833.882260025</v>
      </c>
      <c r="AJ81" s="227">
        <v>66430330.199348599</v>
      </c>
      <c r="AK81" s="227">
        <v>68250851.405949831</v>
      </c>
      <c r="AL81" s="227">
        <v>70125988.248749107</v>
      </c>
      <c r="AM81" s="227">
        <v>72057379.196832329</v>
      </c>
      <c r="AN81" s="227">
        <v>74046711.873358071</v>
      </c>
      <c r="AO81" s="227">
        <v>76095724.53017962</v>
      </c>
      <c r="AP81" s="227">
        <v>78206207.566705778</v>
      </c>
      <c r="AQ81" s="227">
        <v>80380005.094327718</v>
      </c>
      <c r="AR81" s="227">
        <v>82619016.547778338</v>
      </c>
      <c r="AS81" s="227">
        <v>84925198.344832465</v>
      </c>
      <c r="AT81" s="227">
        <v>87300565.595798209</v>
      </c>
      <c r="AU81" s="227">
        <v>89747193.864292935</v>
      </c>
      <c r="AV81" s="227">
        <v>92267220.980842501</v>
      </c>
      <c r="AW81" s="227">
        <v>94862848.910888538</v>
      </c>
      <c r="AX81" s="227">
        <v>97536345.678835988</v>
      </c>
      <c r="AY81" s="227">
        <v>100290047.34982185</v>
      </c>
      <c r="AZ81" s="227">
        <v>103126360.07093726</v>
      </c>
      <c r="BA81" s="227">
        <v>0</v>
      </c>
    </row>
    <row r="82" spans="1:53" x14ac:dyDescent="0.25">
      <c r="A82" s="231" t="s">
        <v>266</v>
      </c>
      <c r="B82" s="229">
        <v>0</v>
      </c>
      <c r="C82" s="229">
        <v>0</v>
      </c>
      <c r="D82" s="229">
        <v>0</v>
      </c>
      <c r="E82" s="229">
        <v>0</v>
      </c>
      <c r="F82" s="229">
        <v>0</v>
      </c>
      <c r="G82" s="229">
        <v>0</v>
      </c>
      <c r="H82" s="229">
        <v>0</v>
      </c>
      <c r="I82" s="229">
        <v>0</v>
      </c>
      <c r="J82" s="229">
        <v>0</v>
      </c>
      <c r="K82" s="229">
        <v>0</v>
      </c>
      <c r="L82" s="229">
        <v>0</v>
      </c>
      <c r="M82" s="230">
        <v>0</v>
      </c>
      <c r="N82" s="229">
        <v>0</v>
      </c>
      <c r="O82" s="229">
        <v>0</v>
      </c>
      <c r="P82" s="229">
        <v>0</v>
      </c>
      <c r="Q82" s="229">
        <v>0</v>
      </c>
      <c r="R82" s="229">
        <v>0</v>
      </c>
      <c r="S82" s="229">
        <v>0</v>
      </c>
      <c r="T82" s="229">
        <v>0</v>
      </c>
      <c r="U82" s="229">
        <v>0</v>
      </c>
      <c r="V82" s="229">
        <v>0</v>
      </c>
      <c r="W82" s="229">
        <v>0</v>
      </c>
      <c r="X82" s="229">
        <v>0</v>
      </c>
      <c r="Y82" s="229">
        <v>0</v>
      </c>
      <c r="Z82" s="229">
        <v>0</v>
      </c>
      <c r="AA82" s="229">
        <v>0</v>
      </c>
      <c r="AB82" s="229">
        <v>0</v>
      </c>
      <c r="AC82" s="229">
        <v>0</v>
      </c>
      <c r="AD82" s="229">
        <v>0</v>
      </c>
      <c r="AE82" s="229">
        <v>0</v>
      </c>
      <c r="AF82" s="229">
        <v>0</v>
      </c>
      <c r="AG82" s="229">
        <v>0</v>
      </c>
      <c r="AH82" s="229">
        <v>0</v>
      </c>
      <c r="AI82" s="229">
        <v>0</v>
      </c>
      <c r="AJ82" s="229">
        <v>0</v>
      </c>
      <c r="AK82" s="229">
        <v>0</v>
      </c>
      <c r="AL82" s="229">
        <v>0</v>
      </c>
      <c r="AM82" s="229">
        <v>0</v>
      </c>
      <c r="AN82" s="229">
        <v>0</v>
      </c>
      <c r="AO82" s="229">
        <v>0</v>
      </c>
      <c r="AP82" s="229">
        <v>0</v>
      </c>
      <c r="AQ82" s="229">
        <v>0</v>
      </c>
      <c r="AR82" s="229">
        <v>0</v>
      </c>
      <c r="AS82" s="229">
        <v>0</v>
      </c>
      <c r="AT82" s="229">
        <v>0</v>
      </c>
      <c r="AU82" s="229">
        <v>0</v>
      </c>
      <c r="AV82" s="229">
        <v>0</v>
      </c>
      <c r="AW82" s="229">
        <v>0</v>
      </c>
      <c r="AX82" s="229">
        <v>0</v>
      </c>
      <c r="AY82" s="229">
        <v>0</v>
      </c>
      <c r="AZ82" s="229">
        <v>0</v>
      </c>
      <c r="BA82" s="229">
        <v>0</v>
      </c>
    </row>
    <row r="83" spans="1:53" x14ac:dyDescent="0.25">
      <c r="A83" s="231" t="s">
        <v>265</v>
      </c>
      <c r="B83" s="229">
        <v>0</v>
      </c>
      <c r="C83" s="229">
        <v>0</v>
      </c>
      <c r="D83" s="229">
        <v>0</v>
      </c>
      <c r="E83" s="229">
        <v>0</v>
      </c>
      <c r="F83" s="229">
        <v>0</v>
      </c>
      <c r="G83" s="229">
        <v>0</v>
      </c>
      <c r="H83" s="229">
        <v>0</v>
      </c>
      <c r="I83" s="229">
        <v>0</v>
      </c>
      <c r="J83" s="229">
        <v>0</v>
      </c>
      <c r="K83" s="229">
        <v>0</v>
      </c>
      <c r="L83" s="229">
        <v>0</v>
      </c>
      <c r="M83" s="230">
        <v>0</v>
      </c>
      <c r="N83" s="229">
        <v>0</v>
      </c>
      <c r="O83" s="229">
        <v>0</v>
      </c>
      <c r="P83" s="229">
        <v>0</v>
      </c>
      <c r="Q83" s="229">
        <v>0</v>
      </c>
      <c r="R83" s="229">
        <v>0</v>
      </c>
      <c r="S83" s="229">
        <v>0</v>
      </c>
      <c r="T83" s="229">
        <v>0</v>
      </c>
      <c r="U83" s="229">
        <v>0</v>
      </c>
      <c r="V83" s="229">
        <v>0</v>
      </c>
      <c r="W83" s="229">
        <v>0</v>
      </c>
      <c r="X83" s="229">
        <v>0</v>
      </c>
      <c r="Y83" s="229">
        <v>0</v>
      </c>
      <c r="Z83" s="229">
        <v>0</v>
      </c>
      <c r="AA83" s="229">
        <v>0</v>
      </c>
      <c r="AB83" s="229">
        <v>0</v>
      </c>
      <c r="AC83" s="229">
        <v>0</v>
      </c>
      <c r="AD83" s="229">
        <v>0</v>
      </c>
      <c r="AE83" s="229">
        <v>0</v>
      </c>
      <c r="AF83" s="229">
        <v>0</v>
      </c>
      <c r="AG83" s="229">
        <v>0</v>
      </c>
      <c r="AH83" s="229">
        <v>0</v>
      </c>
      <c r="AI83" s="229">
        <v>0</v>
      </c>
      <c r="AJ83" s="229">
        <v>0</v>
      </c>
      <c r="AK83" s="229">
        <v>0</v>
      </c>
      <c r="AL83" s="229">
        <v>0</v>
      </c>
      <c r="AM83" s="229">
        <v>0</v>
      </c>
      <c r="AN83" s="229">
        <v>0</v>
      </c>
      <c r="AO83" s="229">
        <v>0</v>
      </c>
      <c r="AP83" s="229">
        <v>0</v>
      </c>
      <c r="AQ83" s="229">
        <v>0</v>
      </c>
      <c r="AR83" s="229">
        <v>0</v>
      </c>
      <c r="AS83" s="229">
        <v>0</v>
      </c>
      <c r="AT83" s="229">
        <v>0</v>
      </c>
      <c r="AU83" s="229">
        <v>0</v>
      </c>
      <c r="AV83" s="229">
        <v>0</v>
      </c>
      <c r="AW83" s="229">
        <v>0</v>
      </c>
      <c r="AX83" s="229">
        <v>0</v>
      </c>
      <c r="AY83" s="229">
        <v>0</v>
      </c>
      <c r="AZ83" s="229">
        <v>0</v>
      </c>
      <c r="BA83" s="229">
        <v>0</v>
      </c>
    </row>
    <row r="84" spans="1:53" x14ac:dyDescent="0.25">
      <c r="A84" s="231" t="s">
        <v>264</v>
      </c>
      <c r="B84" s="229">
        <v>0</v>
      </c>
      <c r="C84" s="229">
        <v>-2317997.9868898536</v>
      </c>
      <c r="D84" s="229">
        <v>-2364522.6507771439</v>
      </c>
      <c r="E84" s="229">
        <v>-2412443.0545810526</v>
      </c>
      <c r="F84" s="229">
        <v>-2461801.0704990793</v>
      </c>
      <c r="G84" s="229">
        <v>-2512639.8268946465</v>
      </c>
      <c r="H84" s="229">
        <v>-2565003.7459820807</v>
      </c>
      <c r="I84" s="229">
        <v>-2700598.2137440294</v>
      </c>
      <c r="J84" s="229">
        <v>-2756151.095503889</v>
      </c>
      <c r="K84" s="229">
        <v>-2813370.563716542</v>
      </c>
      <c r="L84" s="229">
        <v>-2872306.6159755774</v>
      </c>
      <c r="M84" s="230">
        <v>-4965504.6847604141</v>
      </c>
      <c r="N84" s="229">
        <v>-5089004.7606507652</v>
      </c>
      <c r="O84" s="229">
        <v>-5434972.7151620388</v>
      </c>
      <c r="P84" s="229">
        <v>-5565993.9456741139</v>
      </c>
      <c r="Q84" s="229">
        <v>-5700945.813101545</v>
      </c>
      <c r="R84" s="229">
        <v>-5839946.2365518063</v>
      </c>
      <c r="S84" s="229">
        <v>-5983116.6727055684</v>
      </c>
      <c r="T84" s="229">
        <v>-6130582.2219439521</v>
      </c>
      <c r="U84" s="229">
        <v>-6364131.3687613755</v>
      </c>
      <c r="V84" s="229">
        <v>-6520577.5699483603</v>
      </c>
      <c r="W84" s="229">
        <v>-9413833.6966688782</v>
      </c>
      <c r="X84" s="229">
        <v>-9661770.9676930904</v>
      </c>
      <c r="Y84" s="229">
        <v>-9917146.3568480462</v>
      </c>
      <c r="Z84" s="229">
        <v>-10180183.007677644</v>
      </c>
      <c r="AA84" s="229">
        <v>-10451110.758032128</v>
      </c>
      <c r="AB84" s="229">
        <v>-10730166.340897232</v>
      </c>
      <c r="AC84" s="229">
        <v>-11017593.591248304</v>
      </c>
      <c r="AD84" s="229">
        <v>-11313643.65910992</v>
      </c>
      <c r="AE84" s="229">
        <v>-11618575.229007363</v>
      </c>
      <c r="AF84" s="229">
        <v>-11932654.74600175</v>
      </c>
      <c r="AG84" s="229">
        <v>-12256156.648505956</v>
      </c>
      <c r="AH84" s="229">
        <v>-12589363.608085275</v>
      </c>
      <c r="AI84" s="229">
        <v>-12932566.776452005</v>
      </c>
      <c r="AJ84" s="229">
        <v>-13286066.039869726</v>
      </c>
      <c r="AK84" s="229">
        <v>-13650170.281189978</v>
      </c>
      <c r="AL84" s="229">
        <v>-14025197.649749815</v>
      </c>
      <c r="AM84" s="229">
        <v>-14411475.839366496</v>
      </c>
      <c r="AN84" s="229">
        <v>-14809342.374671638</v>
      </c>
      <c r="AO84" s="229">
        <v>-15219144.9060359</v>
      </c>
      <c r="AP84" s="229">
        <v>-15641241.513341129</v>
      </c>
      <c r="AQ84" s="229">
        <v>-16076001.018865526</v>
      </c>
      <c r="AR84" s="229">
        <v>-16523803.30955565</v>
      </c>
      <c r="AS84" s="229">
        <v>-16985039.668966472</v>
      </c>
      <c r="AT84" s="229">
        <v>-17460113.119159639</v>
      </c>
      <c r="AU84" s="229">
        <v>-17949438.77285856</v>
      </c>
      <c r="AV84" s="229">
        <v>-18453444.196168482</v>
      </c>
      <c r="AW84" s="229">
        <v>-18972569.782177687</v>
      </c>
      <c r="AX84" s="229">
        <v>-19507269.135767221</v>
      </c>
      <c r="AY84" s="229">
        <v>-20058009.469964385</v>
      </c>
      <c r="AZ84" s="229">
        <v>-20625272.014187455</v>
      </c>
      <c r="BA84" s="229">
        <v>0</v>
      </c>
    </row>
    <row r="85" spans="1:53" x14ac:dyDescent="0.25">
      <c r="A85" s="231" t="s">
        <v>263</v>
      </c>
      <c r="B85" s="240">
        <v>-16794832</v>
      </c>
      <c r="C85" s="240">
        <v>2317997.9868898541</v>
      </c>
      <c r="D85" s="240">
        <v>2364522.6507771425</v>
      </c>
      <c r="E85" s="240">
        <v>2412443.0545810517</v>
      </c>
      <c r="F85" s="240">
        <v>2461801.0704990812</v>
      </c>
      <c r="G85" s="240">
        <v>2512639.8268946474</v>
      </c>
      <c r="H85" s="240">
        <v>2565003.7459820802</v>
      </c>
      <c r="I85" s="240">
        <v>2160423.6643761429</v>
      </c>
      <c r="J85" s="240">
        <v>0</v>
      </c>
      <c r="K85" s="240">
        <v>0</v>
      </c>
      <c r="L85" s="240">
        <v>0</v>
      </c>
      <c r="M85" s="240">
        <v>0</v>
      </c>
      <c r="N85" s="240">
        <v>0</v>
      </c>
      <c r="O85" s="240">
        <v>0</v>
      </c>
      <c r="P85" s="240">
        <v>0</v>
      </c>
      <c r="Q85" s="240">
        <v>0</v>
      </c>
      <c r="R85" s="240">
        <v>0</v>
      </c>
      <c r="S85" s="240">
        <v>0</v>
      </c>
      <c r="T85" s="240">
        <v>0</v>
      </c>
      <c r="U85" s="240">
        <v>0</v>
      </c>
      <c r="V85" s="240">
        <v>0</v>
      </c>
      <c r="W85" s="240">
        <v>0</v>
      </c>
      <c r="X85" s="240">
        <v>0</v>
      </c>
      <c r="Y85" s="240">
        <v>0</v>
      </c>
      <c r="Z85" s="240">
        <v>0</v>
      </c>
      <c r="AA85" s="240">
        <v>0</v>
      </c>
      <c r="AB85" s="240">
        <v>0</v>
      </c>
      <c r="AC85" s="240">
        <v>0</v>
      </c>
      <c r="AD85" s="240">
        <v>0</v>
      </c>
      <c r="AE85" s="240">
        <v>0</v>
      </c>
      <c r="AF85" s="240">
        <v>0</v>
      </c>
      <c r="AG85" s="240">
        <v>0</v>
      </c>
      <c r="AH85" s="240">
        <v>0</v>
      </c>
      <c r="AI85" s="240">
        <v>0</v>
      </c>
      <c r="AJ85" s="240">
        <v>0</v>
      </c>
      <c r="AK85" s="240">
        <v>0</v>
      </c>
      <c r="AL85" s="240">
        <v>0</v>
      </c>
      <c r="AM85" s="240">
        <v>0</v>
      </c>
      <c r="AN85" s="240">
        <v>0</v>
      </c>
      <c r="AO85" s="240">
        <v>0</v>
      </c>
      <c r="AP85" s="240">
        <v>0</v>
      </c>
      <c r="AQ85" s="240">
        <v>0</v>
      </c>
      <c r="AR85" s="240">
        <v>0</v>
      </c>
      <c r="AS85" s="240">
        <v>0</v>
      </c>
      <c r="AT85" s="240">
        <v>0</v>
      </c>
      <c r="AU85" s="240">
        <v>0</v>
      </c>
      <c r="AV85" s="240">
        <v>0</v>
      </c>
      <c r="AW85" s="240">
        <v>0</v>
      </c>
      <c r="AX85" s="240">
        <v>0</v>
      </c>
      <c r="AY85" s="240">
        <v>0</v>
      </c>
      <c r="AZ85" s="240">
        <v>0</v>
      </c>
      <c r="BA85" s="240">
        <v>0</v>
      </c>
    </row>
    <row r="86" spans="1:53" x14ac:dyDescent="0.25">
      <c r="A86" s="231" t="s">
        <v>262</v>
      </c>
      <c r="B86" s="229">
        <v>0</v>
      </c>
      <c r="C86" s="229">
        <v>0</v>
      </c>
      <c r="D86" s="229">
        <v>0</v>
      </c>
      <c r="E86" s="229">
        <v>0</v>
      </c>
      <c r="F86" s="229">
        <v>0</v>
      </c>
      <c r="G86" s="229">
        <v>0</v>
      </c>
      <c r="H86" s="229">
        <v>0</v>
      </c>
      <c r="I86" s="229">
        <v>0</v>
      </c>
      <c r="J86" s="229">
        <v>0</v>
      </c>
      <c r="K86" s="229">
        <v>0</v>
      </c>
      <c r="L86" s="229">
        <v>0</v>
      </c>
      <c r="M86" s="230">
        <v>0</v>
      </c>
      <c r="N86" s="229">
        <v>0</v>
      </c>
      <c r="O86" s="229">
        <v>0</v>
      </c>
      <c r="P86" s="229">
        <v>0</v>
      </c>
      <c r="Q86" s="229">
        <v>0</v>
      </c>
      <c r="R86" s="229">
        <v>0</v>
      </c>
      <c r="S86" s="229">
        <v>0</v>
      </c>
      <c r="T86" s="229">
        <v>0</v>
      </c>
      <c r="U86" s="229">
        <v>0</v>
      </c>
      <c r="V86" s="229">
        <v>0</v>
      </c>
      <c r="W86" s="229">
        <v>0</v>
      </c>
      <c r="X86" s="229">
        <v>0</v>
      </c>
      <c r="Y86" s="229">
        <v>0</v>
      </c>
      <c r="Z86" s="229">
        <v>0</v>
      </c>
      <c r="AA86" s="229">
        <v>0</v>
      </c>
      <c r="AB86" s="229">
        <v>0</v>
      </c>
      <c r="AC86" s="229">
        <v>0</v>
      </c>
      <c r="AD86" s="229">
        <v>0</v>
      </c>
      <c r="AE86" s="229">
        <v>0</v>
      </c>
      <c r="AF86" s="229">
        <v>0</v>
      </c>
      <c r="AG86" s="229">
        <v>0</v>
      </c>
      <c r="AH86" s="229">
        <v>0</v>
      </c>
      <c r="AI86" s="229">
        <v>0</v>
      </c>
      <c r="AJ86" s="229">
        <v>0</v>
      </c>
      <c r="AK86" s="229">
        <v>0</v>
      </c>
      <c r="AL86" s="229">
        <v>0</v>
      </c>
      <c r="AM86" s="229">
        <v>0</v>
      </c>
      <c r="AN86" s="229">
        <v>0</v>
      </c>
      <c r="AO86" s="229">
        <v>0</v>
      </c>
      <c r="AP86" s="229">
        <v>0</v>
      </c>
      <c r="AQ86" s="229">
        <v>0</v>
      </c>
      <c r="AR86" s="229">
        <v>0</v>
      </c>
      <c r="AS86" s="229">
        <v>0</v>
      </c>
      <c r="AT86" s="229">
        <v>0</v>
      </c>
      <c r="AU86" s="229">
        <v>0</v>
      </c>
      <c r="AV86" s="229">
        <v>0</v>
      </c>
      <c r="AW86" s="229">
        <v>0</v>
      </c>
      <c r="AX86" s="229">
        <v>0</v>
      </c>
      <c r="AY86" s="229">
        <v>0</v>
      </c>
      <c r="AZ86" s="229">
        <v>0</v>
      </c>
      <c r="BA86" s="229">
        <v>0</v>
      </c>
    </row>
    <row r="87" spans="1:53" x14ac:dyDescent="0.25">
      <c r="A87" s="231" t="s">
        <v>261</v>
      </c>
      <c r="B87" s="229">
        <v>0</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c r="BA87" s="229"/>
    </row>
    <row r="88" spans="1:53" x14ac:dyDescent="0.25">
      <c r="A88" s="231" t="s">
        <v>260</v>
      </c>
      <c r="B88" s="229">
        <v>0</v>
      </c>
      <c r="C88" s="229">
        <v>0</v>
      </c>
      <c r="D88" s="229">
        <v>0</v>
      </c>
      <c r="E88" s="229">
        <v>0</v>
      </c>
      <c r="F88" s="229">
        <v>0</v>
      </c>
      <c r="G88" s="229">
        <v>0</v>
      </c>
      <c r="H88" s="229">
        <v>0</v>
      </c>
      <c r="I88" s="229">
        <v>0</v>
      </c>
      <c r="J88" s="229">
        <v>0</v>
      </c>
      <c r="K88" s="229">
        <v>0</v>
      </c>
      <c r="L88" s="229">
        <v>0</v>
      </c>
      <c r="M88" s="230">
        <v>0</v>
      </c>
      <c r="N88" s="229">
        <v>0</v>
      </c>
      <c r="O88" s="229">
        <v>0</v>
      </c>
      <c r="P88" s="229">
        <v>0</v>
      </c>
      <c r="Q88" s="229">
        <v>0</v>
      </c>
      <c r="R88" s="229">
        <v>0</v>
      </c>
      <c r="S88" s="229">
        <v>0</v>
      </c>
      <c r="T88" s="229">
        <v>0</v>
      </c>
      <c r="U88" s="229">
        <v>0</v>
      </c>
      <c r="V88" s="229">
        <v>0</v>
      </c>
      <c r="W88" s="229">
        <v>0</v>
      </c>
      <c r="X88" s="229">
        <v>0</v>
      </c>
      <c r="Y88" s="229">
        <v>0</v>
      </c>
      <c r="Z88" s="229">
        <v>0</v>
      </c>
      <c r="AA88" s="229">
        <v>0</v>
      </c>
      <c r="AB88" s="229">
        <v>0</v>
      </c>
      <c r="AC88" s="229">
        <v>0</v>
      </c>
      <c r="AD88" s="229">
        <v>0</v>
      </c>
      <c r="AE88" s="229">
        <v>0</v>
      </c>
      <c r="AF88" s="229">
        <v>0</v>
      </c>
      <c r="AG88" s="229">
        <v>0</v>
      </c>
      <c r="AH88" s="229">
        <v>0</v>
      </c>
      <c r="AI88" s="229">
        <v>0</v>
      </c>
      <c r="AJ88" s="229">
        <v>0</v>
      </c>
      <c r="AK88" s="229">
        <v>0</v>
      </c>
      <c r="AL88" s="229">
        <v>0</v>
      </c>
      <c r="AM88" s="229">
        <v>0</v>
      </c>
      <c r="AN88" s="229">
        <v>0</v>
      </c>
      <c r="AO88" s="229">
        <v>0</v>
      </c>
      <c r="AP88" s="229">
        <v>0</v>
      </c>
      <c r="AQ88" s="229">
        <v>0</v>
      </c>
      <c r="AR88" s="229">
        <v>0</v>
      </c>
      <c r="AS88" s="229">
        <v>0</v>
      </c>
      <c r="AT88" s="229">
        <v>0</v>
      </c>
      <c r="AU88" s="229">
        <v>0</v>
      </c>
      <c r="AV88" s="229">
        <v>0</v>
      </c>
      <c r="AW88" s="229">
        <v>0</v>
      </c>
      <c r="AX88" s="229">
        <v>0</v>
      </c>
      <c r="AY88" s="229">
        <v>0</v>
      </c>
      <c r="AZ88" s="229">
        <v>0</v>
      </c>
      <c r="BA88" s="229">
        <v>0</v>
      </c>
    </row>
    <row r="89" spans="1:53" s="165" customFormat="1" ht="14.25" x14ac:dyDescent="0.25">
      <c r="A89" s="241" t="s">
        <v>259</v>
      </c>
      <c r="B89" s="227">
        <v>-100768992</v>
      </c>
      <c r="C89" s="227">
        <v>10462720.810609268</v>
      </c>
      <c r="D89" s="227">
        <v>10710123.582205717</v>
      </c>
      <c r="E89" s="227">
        <v>10964505.053385261</v>
      </c>
      <c r="F89" s="227">
        <v>11226074.585135398</v>
      </c>
      <c r="G89" s="227">
        <v>11495047.819273233</v>
      </c>
      <c r="H89" s="227">
        <v>11771646.866870403</v>
      </c>
      <c r="I89" s="227">
        <v>11924224.108472258</v>
      </c>
      <c r="J89" s="227">
        <v>10000791.42329555</v>
      </c>
      <c r="K89" s="227">
        <v>10244448.74830617</v>
      </c>
      <c r="L89" s="227">
        <v>10494972.409502307</v>
      </c>
      <c r="M89" s="228">
        <v>18882544.136801653</v>
      </c>
      <c r="N89" s="227">
        <v>19391323.892523054</v>
      </c>
      <c r="O89" s="227">
        <v>20789975.162728153</v>
      </c>
      <c r="P89" s="227">
        <v>21328839.536936443</v>
      </c>
      <c r="Q89" s="227">
        <v>21883426.458806183</v>
      </c>
      <c r="R89" s="227">
        <v>22454207.604767218</v>
      </c>
      <c r="S89" s="227">
        <v>23041668.801542278</v>
      </c>
      <c r="T89" s="227">
        <v>23646310.450655788</v>
      </c>
      <c r="U89" s="227">
        <v>24595286.490085475</v>
      </c>
      <c r="V89" s="227">
        <v>25235850.746993471</v>
      </c>
      <c r="W89" s="227">
        <v>36823654.706035487</v>
      </c>
      <c r="X89" s="227">
        <v>37830183.242292382</v>
      </c>
      <c r="Y89" s="227">
        <v>38866464.251072176</v>
      </c>
      <c r="Z89" s="227">
        <v>39933390.306550562</v>
      </c>
      <c r="AA89" s="227">
        <v>41031880.760128506</v>
      </c>
      <c r="AB89" s="227">
        <v>42162882.543748967</v>
      </c>
      <c r="AC89" s="227">
        <v>43327370.997313254</v>
      </c>
      <c r="AD89" s="227">
        <v>44526350.720919684</v>
      </c>
      <c r="AE89" s="227">
        <v>45760856.452669494</v>
      </c>
      <c r="AF89" s="227">
        <v>47031953.972806998</v>
      </c>
      <c r="AG89" s="227">
        <v>48340741.034983829</v>
      </c>
      <c r="AH89" s="227">
        <v>49688348.325461172</v>
      </c>
      <c r="AI89" s="227">
        <v>51075940.451088026</v>
      </c>
      <c r="AJ89" s="227">
        <v>52504716.956918873</v>
      </c>
      <c r="AK89" s="227">
        <v>53975913.374359846</v>
      </c>
      <c r="AL89" s="227">
        <v>55490802.300759286</v>
      </c>
      <c r="AM89" s="227">
        <v>57050694.511385858</v>
      </c>
      <c r="AN89" s="227">
        <v>58656940.104766428</v>
      </c>
      <c r="AO89" s="227">
        <v>60310929.682383686</v>
      </c>
      <c r="AP89" s="227">
        <v>62014095.563764647</v>
      </c>
      <c r="AQ89" s="227">
        <v>63767913.038022161</v>
      </c>
      <c r="AR89" s="227">
        <v>65573901.652942687</v>
      </c>
      <c r="AS89" s="227">
        <v>67433626.542745963</v>
      </c>
      <c r="AT89" s="227">
        <v>69348699.795678571</v>
      </c>
      <c r="AU89" s="227">
        <v>71320781.862634346</v>
      </c>
      <c r="AV89" s="227">
        <v>73351583.008034021</v>
      </c>
      <c r="AW89" s="227">
        <v>75442864.804230824</v>
      </c>
      <c r="AX89" s="227">
        <v>77596441.670748815</v>
      </c>
      <c r="AY89" s="227">
        <v>79814182.459697485</v>
      </c>
      <c r="AZ89" s="227">
        <v>82098012.088749811</v>
      </c>
      <c r="BA89" s="227">
        <v>-738972.60799998906</v>
      </c>
    </row>
    <row r="90" spans="1:53" s="165" customFormat="1" ht="14.25" x14ac:dyDescent="0.25">
      <c r="A90" s="241" t="s">
        <v>554</v>
      </c>
      <c r="B90" s="227">
        <v>-100768992</v>
      </c>
      <c r="C90" s="227">
        <v>-90306271.189390734</v>
      </c>
      <c r="D90" s="227">
        <v>-79596147.607185021</v>
      </c>
      <c r="E90" s="227">
        <v>-68631642.553799763</v>
      </c>
      <c r="F90" s="227">
        <v>-57405567.968664363</v>
      </c>
      <c r="G90" s="227">
        <v>-45910520.14939113</v>
      </c>
      <c r="H90" s="227">
        <v>-34138873.282520726</v>
      </c>
      <c r="I90" s="227">
        <v>-22214649.174048468</v>
      </c>
      <c r="J90" s="227">
        <v>-12213857.750752918</v>
      </c>
      <c r="K90" s="227">
        <v>-1969409.0024467483</v>
      </c>
      <c r="L90" s="227">
        <v>8525563.4070555586</v>
      </c>
      <c r="M90" s="228">
        <v>27408107.543857209</v>
      </c>
      <c r="N90" s="227">
        <v>46799431.436380267</v>
      </c>
      <c r="O90" s="227">
        <v>67589406.599108428</v>
      </c>
      <c r="P90" s="227">
        <v>88918246.136044875</v>
      </c>
      <c r="Q90" s="227">
        <v>110801672.59485106</v>
      </c>
      <c r="R90" s="227">
        <v>133255880.19961828</v>
      </c>
      <c r="S90" s="227">
        <v>156297549.00116056</v>
      </c>
      <c r="T90" s="227">
        <v>179943859.45181635</v>
      </c>
      <c r="U90" s="227">
        <v>204539145.94190183</v>
      </c>
      <c r="V90" s="227">
        <v>229774996.68889531</v>
      </c>
      <c r="W90" s="227">
        <v>266598651.39493081</v>
      </c>
      <c r="X90" s="227">
        <v>304428834.63722318</v>
      </c>
      <c r="Y90" s="227">
        <v>343295298.88829535</v>
      </c>
      <c r="Z90" s="227">
        <v>383228689.19484591</v>
      </c>
      <c r="AA90" s="227">
        <v>424260569.95497441</v>
      </c>
      <c r="AB90" s="227">
        <v>466423452.49872339</v>
      </c>
      <c r="AC90" s="227">
        <v>509750823.49603665</v>
      </c>
      <c r="AD90" s="227">
        <v>554277174.21695638</v>
      </c>
      <c r="AE90" s="227">
        <v>600038030.66962588</v>
      </c>
      <c r="AF90" s="227">
        <v>647069984.64243293</v>
      </c>
      <c r="AG90" s="227">
        <v>695410725.6774168</v>
      </c>
      <c r="AH90" s="227">
        <v>745099074.00287795</v>
      </c>
      <c r="AI90" s="227">
        <v>796175014.45396602</v>
      </c>
      <c r="AJ90" s="227">
        <v>848679731.41088486</v>
      </c>
      <c r="AK90" s="227">
        <v>902655644.7852447</v>
      </c>
      <c r="AL90" s="227">
        <v>958146447.08600402</v>
      </c>
      <c r="AM90" s="227">
        <v>1015197141.5973899</v>
      </c>
      <c r="AN90" s="227">
        <v>1073854081.7021563</v>
      </c>
      <c r="AO90" s="227">
        <v>1134165011.3845401</v>
      </c>
      <c r="AP90" s="227">
        <v>1196179106.9483047</v>
      </c>
      <c r="AQ90" s="227">
        <v>1259947019.9863267</v>
      </c>
      <c r="AR90" s="227">
        <v>1325520921.6392694</v>
      </c>
      <c r="AS90" s="227">
        <v>1392954548.1820154</v>
      </c>
      <c r="AT90" s="227">
        <v>1462303247.977694</v>
      </c>
      <c r="AU90" s="227">
        <v>1533624029.8403285</v>
      </c>
      <c r="AV90" s="227">
        <v>1606975612.8483624</v>
      </c>
      <c r="AW90" s="227">
        <v>1682418477.6525934</v>
      </c>
      <c r="AX90" s="227">
        <v>1760014919.3233421</v>
      </c>
      <c r="AY90" s="227">
        <v>1839829101.7830396</v>
      </c>
      <c r="AZ90" s="227">
        <v>1921927113.8717895</v>
      </c>
      <c r="BA90" s="227">
        <v>1921188141.2637894</v>
      </c>
    </row>
    <row r="91" spans="1:53" x14ac:dyDescent="0.25">
      <c r="A91" s="242" t="s">
        <v>258</v>
      </c>
      <c r="B91" s="243">
        <v>1</v>
      </c>
      <c r="C91" s="243">
        <v>0.88105726872246692</v>
      </c>
      <c r="D91" s="243">
        <v>0.77626191076869333</v>
      </c>
      <c r="E91" s="243">
        <v>0.68393119891514842</v>
      </c>
      <c r="F91" s="243">
        <v>0.60258255411026285</v>
      </c>
      <c r="G91" s="243">
        <v>0.53090973930419638</v>
      </c>
      <c r="H91" s="243">
        <v>0.4677618848495122</v>
      </c>
      <c r="I91" s="243">
        <v>0.41212500867798435</v>
      </c>
      <c r="J91" s="243">
        <v>0.3631057345180479</v>
      </c>
      <c r="K91" s="243">
        <v>0.31991694671193649</v>
      </c>
      <c r="L91" s="243">
        <v>0.28186515128804979</v>
      </c>
      <c r="M91" s="244">
        <v>0.24833934034189409</v>
      </c>
      <c r="N91" s="243">
        <v>0.21880118091796832</v>
      </c>
      <c r="O91" s="243">
        <v>0.19277637085283555</v>
      </c>
      <c r="P91" s="243">
        <v>0.16984702277782865</v>
      </c>
      <c r="Q91" s="243">
        <v>0.14964495398927638</v>
      </c>
      <c r="R91" s="243">
        <v>0.13184577443989109</v>
      </c>
      <c r="S91" s="243">
        <v>0.11616367792060887</v>
      </c>
      <c r="T91" s="243">
        <v>0.102346852793488</v>
      </c>
      <c r="U91" s="243">
        <v>9.0173438584570942E-2</v>
      </c>
      <c r="V91" s="243">
        <v>7.9447963510635183E-2</v>
      </c>
      <c r="W91" s="243">
        <v>6.999820573624245E-2</v>
      </c>
      <c r="X91" s="243">
        <v>6.1672427961447097E-2</v>
      </c>
      <c r="Y91" s="243">
        <v>5.4336940935195678E-2</v>
      </c>
      <c r="Z91" s="243">
        <v>4.7873956771097514E-2</v>
      </c>
      <c r="AA91" s="243">
        <v>4.2179697595680632E-2</v>
      </c>
      <c r="AB91" s="243">
        <v>3.7162729159189986E-2</v>
      </c>
      <c r="AC91" s="243">
        <v>3.2742492651268711E-2</v>
      </c>
      <c r="AD91" s="243">
        <v>2.8848011146492256E-2</v>
      </c>
      <c r="AE91" s="243">
        <v>2.5416749908803746E-2</v>
      </c>
      <c r="AF91" s="243">
        <v>2.239361225445264E-2</v>
      </c>
      <c r="AG91" s="243">
        <v>1.9730054849738013E-2</v>
      </c>
      <c r="AH91" s="243">
        <v>1.7383308237654636E-2</v>
      </c>
      <c r="AI91" s="243">
        <v>1.5315690077228756E-2</v>
      </c>
      <c r="AJ91" s="243">
        <v>1.3494000068042956E-2</v>
      </c>
      <c r="AK91" s="243">
        <v>1.1888986844090711E-2</v>
      </c>
      <c r="AL91" s="243">
        <v>1.0474878276731903E-2</v>
      </c>
      <c r="AM91" s="243">
        <v>9.228967644697713E-3</v>
      </c>
      <c r="AN91" s="243">
        <v>8.1312490261653842E-3</v>
      </c>
      <c r="AO91" s="243">
        <v>7.1640960582954934E-3</v>
      </c>
      <c r="AP91" s="243">
        <v>6.3119789059872195E-3</v>
      </c>
      <c r="AQ91" s="243">
        <v>5.5612148951429243E-3</v>
      </c>
      <c r="AR91" s="243">
        <v>4.8997488062933253E-3</v>
      </c>
      <c r="AS91" s="243">
        <v>4.3169593006989653E-3</v>
      </c>
      <c r="AT91" s="243">
        <v>3.8034883706598811E-3</v>
      </c>
      <c r="AU91" s="243">
        <v>3.3510910754712612E-3</v>
      </c>
      <c r="AV91" s="243">
        <v>2.9525031501949437E-3</v>
      </c>
      <c r="AW91" s="243">
        <v>2.6013243614052368E-3</v>
      </c>
      <c r="AX91" s="243">
        <v>2.2919157369209139E-3</v>
      </c>
      <c r="AY91" s="243">
        <v>2.0193090193135802E-3</v>
      </c>
      <c r="AZ91" s="243">
        <v>1.7791268892630662E-3</v>
      </c>
      <c r="BA91" s="243">
        <v>1.5675126777648163E-3</v>
      </c>
    </row>
    <row r="92" spans="1:53" s="165" customFormat="1" ht="14.25" x14ac:dyDescent="0.25">
      <c r="A92" s="245" t="s">
        <v>555</v>
      </c>
      <c r="B92" s="246">
        <v>-100768992</v>
      </c>
      <c r="C92" s="246">
        <v>9218256.2208011169</v>
      </c>
      <c r="D92" s="246">
        <v>8313860.9964918522</v>
      </c>
      <c r="E92" s="246">
        <v>7498967.086672985</v>
      </c>
      <c r="F92" s="246">
        <v>6764636.6961431978</v>
      </c>
      <c r="G92" s="246">
        <v>6102832.8410196239</v>
      </c>
      <c r="H92" s="246">
        <v>5506327.7262301547</v>
      </c>
      <c r="I92" s="246">
        <v>4914270.9641823592</v>
      </c>
      <c r="J92" s="246">
        <v>3631344.7155175242</v>
      </c>
      <c r="K92" s="246">
        <v>3277372.7643050295</v>
      </c>
      <c r="L92" s="246">
        <v>2958166.9859682759</v>
      </c>
      <c r="M92" s="228">
        <v>4689278.5549100228</v>
      </c>
      <c r="N92" s="246">
        <v>4242844.567246859</v>
      </c>
      <c r="O92" s="246">
        <v>4007815.9619913227</v>
      </c>
      <c r="P92" s="246">
        <v>3622639.8946546963</v>
      </c>
      <c r="Q92" s="246">
        <v>3274744.3455557646</v>
      </c>
      <c r="R92" s="246">
        <v>2960492.3910846259</v>
      </c>
      <c r="S92" s="246">
        <v>2676604.9934156989</v>
      </c>
      <c r="T92" s="246">
        <v>2420125.4548023851</v>
      </c>
      <c r="U92" s="246">
        <v>2217841.5557836499</v>
      </c>
      <c r="V92" s="246">
        <v>2004936.949306973</v>
      </c>
      <c r="W92" s="246">
        <v>2577589.7580734245</v>
      </c>
      <c r="X92" s="246">
        <v>2333079.2507786201</v>
      </c>
      <c r="Y92" s="246">
        <v>2111884.7723704032</v>
      </c>
      <c r="Z92" s="246">
        <v>1911769.4012591662</v>
      </c>
      <c r="AA92" s="246">
        <v>1730712.3222442467</v>
      </c>
      <c r="AB92" s="246">
        <v>1566887.7845440821</v>
      </c>
      <c r="AC92" s="246">
        <v>1418646.1264783223</v>
      </c>
      <c r="AD92" s="246">
        <v>1284496.6619097146</v>
      </c>
      <c r="AE92" s="246">
        <v>1163092.2440701686</v>
      </c>
      <c r="AF92" s="246">
        <v>1053215.3408363033</v>
      </c>
      <c r="AG92" s="246">
        <v>953765.4720972121</v>
      </c>
      <c r="AH92" s="246">
        <v>863747.87476144207</v>
      </c>
      <c r="AI92" s="246">
        <v>782263.27435185574</v>
      </c>
      <c r="AJ92" s="246">
        <v>708498.65418923937</v>
      </c>
      <c r="AK92" s="246">
        <v>641718.92400554405</v>
      </c>
      <c r="AL92" s="246">
        <v>581259.39957864815</v>
      </c>
      <c r="AM92" s="246">
        <v>526519.01375311345</v>
      </c>
      <c r="AN92" s="246">
        <v>476954.1871047233</v>
      </c>
      <c r="AO92" s="246">
        <v>432073.29360970162</v>
      </c>
      <c r="AP92" s="246">
        <v>391431.66307235806</v>
      </c>
      <c r="AQ92" s="246">
        <v>354627.06781922752</v>
      </c>
      <c r="AR92" s="246">
        <v>321295.64634800184</v>
      </c>
      <c r="AS92" s="246">
        <v>291108.22128356778</v>
      </c>
      <c r="AT92" s="246">
        <v>263766.9731932467</v>
      </c>
      <c r="AU92" s="246">
        <v>239002.43559550654</v>
      </c>
      <c r="AV92" s="246">
        <v>216570.77990300636</v>
      </c>
      <c r="AW92" s="246">
        <v>196251.36210944736</v>
      </c>
      <c r="AX92" s="246">
        <v>177844.50579425498</v>
      </c>
      <c r="AY92" s="246">
        <v>161169.49851000687</v>
      </c>
      <c r="AZ92" s="246">
        <v>146062.78086213904</v>
      </c>
      <c r="BA92" s="246">
        <v>-1158.3489315609129</v>
      </c>
    </row>
    <row r="93" spans="1:53" s="165" customFormat="1" ht="14.25" x14ac:dyDescent="0.25">
      <c r="A93" s="245" t="s">
        <v>556</v>
      </c>
      <c r="B93" s="246">
        <v>-100768992</v>
      </c>
      <c r="C93" s="246">
        <v>-91550735.779198885</v>
      </c>
      <c r="D93" s="246">
        <v>-83236874.782707036</v>
      </c>
      <c r="E93" s="246">
        <v>-75737907.696034044</v>
      </c>
      <c r="F93" s="246">
        <v>-68973270.999890849</v>
      </c>
      <c r="G93" s="246">
        <v>-62870438.158871226</v>
      </c>
      <c r="H93" s="246">
        <v>-57364110.432641074</v>
      </c>
      <c r="I93" s="246">
        <v>-52449839.468458712</v>
      </c>
      <c r="J93" s="246">
        <v>-48818494.752941191</v>
      </c>
      <c r="K93" s="246">
        <v>-45541121.988636158</v>
      </c>
      <c r="L93" s="246">
        <v>-42582955.002667882</v>
      </c>
      <c r="M93" s="228">
        <v>-37893676.447757855</v>
      </c>
      <c r="N93" s="246">
        <v>-33650831.880510993</v>
      </c>
      <c r="O93" s="246">
        <v>-29643015.918519672</v>
      </c>
      <c r="P93" s="246">
        <v>-26020376.023864977</v>
      </c>
      <c r="Q93" s="246">
        <v>-22745631.678309213</v>
      </c>
      <c r="R93" s="246">
        <v>-19785139.287224587</v>
      </c>
      <c r="S93" s="246">
        <v>-17108534.293808889</v>
      </c>
      <c r="T93" s="246">
        <v>-14688408.839006504</v>
      </c>
      <c r="U93" s="246">
        <v>-12470567.283222854</v>
      </c>
      <c r="V93" s="246">
        <v>-10465630.333915882</v>
      </c>
      <c r="W93" s="246">
        <v>-7888040.5758424569</v>
      </c>
      <c r="X93" s="246">
        <v>-5554961.3250638368</v>
      </c>
      <c r="Y93" s="246">
        <v>-3443076.5526934336</v>
      </c>
      <c r="Z93" s="246">
        <v>-1531307.1514342674</v>
      </c>
      <c r="AA93" s="246">
        <v>199405.17080997932</v>
      </c>
      <c r="AB93" s="246">
        <v>1766292.9553540614</v>
      </c>
      <c r="AC93" s="246">
        <v>3184939.0818323838</v>
      </c>
      <c r="AD93" s="246">
        <v>4469435.7437420981</v>
      </c>
      <c r="AE93" s="246">
        <v>5632527.9878122667</v>
      </c>
      <c r="AF93" s="246">
        <v>6685743.32864857</v>
      </c>
      <c r="AG93" s="246">
        <v>7639508.8007457824</v>
      </c>
      <c r="AH93" s="246">
        <v>8503256.6755072251</v>
      </c>
      <c r="AI93" s="246">
        <v>9285519.9498590808</v>
      </c>
      <c r="AJ93" s="246">
        <v>9994018.604048321</v>
      </c>
      <c r="AK93" s="246">
        <v>10635737.528053865</v>
      </c>
      <c r="AL93" s="246">
        <v>11216996.927632513</v>
      </c>
      <c r="AM93" s="246">
        <v>11743515.941385627</v>
      </c>
      <c r="AN93" s="246">
        <v>12220470.128490349</v>
      </c>
      <c r="AO93" s="246">
        <v>12652543.42210005</v>
      </c>
      <c r="AP93" s="246">
        <v>13043975.085172409</v>
      </c>
      <c r="AQ93" s="246">
        <v>13398602.152991638</v>
      </c>
      <c r="AR93" s="246">
        <v>13719897.799339639</v>
      </c>
      <c r="AS93" s="246">
        <v>14011006.020623207</v>
      </c>
      <c r="AT93" s="246">
        <v>14274772.993816454</v>
      </c>
      <c r="AU93" s="246">
        <v>14513775.429411961</v>
      </c>
      <c r="AV93" s="246">
        <v>14730346.209314967</v>
      </c>
      <c r="AW93" s="246">
        <v>14926597.571424413</v>
      </c>
      <c r="AX93" s="246">
        <v>15104442.077218669</v>
      </c>
      <c r="AY93" s="246">
        <v>15265611.575728675</v>
      </c>
      <c r="AZ93" s="246">
        <v>15411674.356590815</v>
      </c>
      <c r="BA93" s="246">
        <v>15410516.007659255</v>
      </c>
    </row>
    <row r="94" spans="1:53" s="165" customFormat="1" ht="14.25" x14ac:dyDescent="0.25">
      <c r="A94" s="245" t="s">
        <v>557</v>
      </c>
      <c r="B94" s="247">
        <v>0</v>
      </c>
      <c r="C94" s="247">
        <v>0</v>
      </c>
      <c r="D94" s="247">
        <v>0</v>
      </c>
      <c r="E94" s="247">
        <v>0</v>
      </c>
      <c r="F94" s="247">
        <v>0</v>
      </c>
      <c r="G94" s="247">
        <v>0</v>
      </c>
      <c r="H94" s="247">
        <v>0</v>
      </c>
      <c r="I94" s="247">
        <v>0</v>
      </c>
      <c r="J94" s="247">
        <v>0</v>
      </c>
      <c r="K94" s="247">
        <v>0</v>
      </c>
      <c r="L94" s="247">
        <v>1.5109795360598532E-2</v>
      </c>
      <c r="M94" s="248">
        <v>4.0369919545620414E-2</v>
      </c>
      <c r="N94" s="247">
        <v>5.8880826024671373E-2</v>
      </c>
      <c r="O94" s="247">
        <v>7.357524945616567E-2</v>
      </c>
      <c r="P94" s="247">
        <v>8.5009636656738552E-2</v>
      </c>
      <c r="Q94" s="247">
        <v>9.4101448800826493E-2</v>
      </c>
      <c r="R94" s="247">
        <v>0.1014492732749761</v>
      </c>
      <c r="S94" s="247">
        <v>0.10746464745416628</v>
      </c>
      <c r="T94" s="247">
        <v>0.11244138712687013</v>
      </c>
      <c r="U94" s="247">
        <v>0.11664870045311138</v>
      </c>
      <c r="V94" s="247">
        <v>0.12018191610306816</v>
      </c>
      <c r="W94" s="247">
        <v>0.12436517186839469</v>
      </c>
      <c r="X94" s="247">
        <v>0.12782861844132953</v>
      </c>
      <c r="Y94" s="247">
        <v>0.13072377104727595</v>
      </c>
      <c r="Z94" s="247">
        <v>0.13316303729164924</v>
      </c>
      <c r="AA94" s="247">
        <v>0.13523184235437191</v>
      </c>
      <c r="AB94" s="247">
        <v>0.13699637079773486</v>
      </c>
      <c r="AC94" s="247">
        <v>0.1385087196954895</v>
      </c>
      <c r="AD94" s="247">
        <v>0.13981044576250934</v>
      </c>
      <c r="AE94" s="247">
        <v>0.1409350753322629</v>
      </c>
      <c r="AF94" s="247">
        <v>0.14190992190474638</v>
      </c>
      <c r="AG94" s="247">
        <v>0.14275742831679694</v>
      </c>
      <c r="AH94" s="247">
        <v>0.1434961746981247</v>
      </c>
      <c r="AI94" s="247">
        <v>0.14414164660065931</v>
      </c>
      <c r="AJ94" s="247">
        <v>0.14470682794224432</v>
      </c>
      <c r="AK94" s="247">
        <v>0.14520266396803061</v>
      </c>
      <c r="AL94" s="247">
        <v>0.14563842642587144</v>
      </c>
      <c r="AM94" s="247">
        <v>0.14602200426367529</v>
      </c>
      <c r="AN94" s="247">
        <v>0.1463601369686558</v>
      </c>
      <c r="AO94" s="247">
        <v>0.14665860328810165</v>
      </c>
      <c r="AP94" s="247">
        <v>0.14692237492386262</v>
      </c>
      <c r="AQ94" s="247">
        <v>0.14715574250047836</v>
      </c>
      <c r="AR94" s="247">
        <v>0.14736241941679995</v>
      </c>
      <c r="AS94" s="247">
        <v>0.14754562793088444</v>
      </c>
      <c r="AT94" s="247">
        <v>0.14770817087876242</v>
      </c>
      <c r="AU94" s="247">
        <v>0.14785249170595627</v>
      </c>
      <c r="AV94" s="247">
        <v>0.14798072493702774</v>
      </c>
      <c r="AW94" s="247">
        <v>0.14809473878036661</v>
      </c>
      <c r="AX94" s="247">
        <v>0.1481961712319555</v>
      </c>
      <c r="AY94" s="247">
        <v>0.1482864607802088</v>
      </c>
      <c r="AZ94" s="247">
        <v>0.14836687260739323</v>
      </c>
      <c r="BA94" s="247">
        <v>0.14836624405270027</v>
      </c>
    </row>
    <row r="95" spans="1:53" s="165" customFormat="1" ht="14.25" x14ac:dyDescent="0.25">
      <c r="A95" s="245" t="s">
        <v>558</v>
      </c>
      <c r="B95" s="249">
        <v>0</v>
      </c>
      <c r="C95" s="249">
        <v>0</v>
      </c>
      <c r="D95" s="249">
        <v>0</v>
      </c>
      <c r="E95" s="249">
        <v>0</v>
      </c>
      <c r="F95" s="249">
        <v>0</v>
      </c>
      <c r="G95" s="249">
        <v>0</v>
      </c>
      <c r="H95" s="249">
        <v>0</v>
      </c>
      <c r="I95" s="249">
        <v>0</v>
      </c>
      <c r="J95" s="249">
        <v>0</v>
      </c>
      <c r="K95" s="249">
        <v>0</v>
      </c>
      <c r="L95" s="249">
        <v>9.1876526136136967</v>
      </c>
      <c r="M95" s="250">
        <v>0</v>
      </c>
      <c r="N95" s="249">
        <v>0</v>
      </c>
      <c r="O95" s="249">
        <v>0</v>
      </c>
      <c r="P95" s="249">
        <v>0</v>
      </c>
      <c r="Q95" s="249">
        <v>0</v>
      </c>
      <c r="R95" s="249">
        <v>0</v>
      </c>
      <c r="S95" s="249">
        <v>0</v>
      </c>
      <c r="T95" s="249">
        <v>0</v>
      </c>
      <c r="U95" s="249">
        <v>0</v>
      </c>
      <c r="V95" s="249">
        <v>0</v>
      </c>
      <c r="W95" s="249">
        <v>0</v>
      </c>
      <c r="X95" s="249">
        <v>0</v>
      </c>
      <c r="Y95" s="249">
        <v>0</v>
      </c>
      <c r="Z95" s="249">
        <v>0</v>
      </c>
      <c r="AA95" s="249">
        <v>0</v>
      </c>
      <c r="AB95" s="249">
        <v>0</v>
      </c>
      <c r="AC95" s="249">
        <v>0</v>
      </c>
      <c r="AD95" s="249">
        <v>0</v>
      </c>
      <c r="AE95" s="249">
        <v>0</v>
      </c>
      <c r="AF95" s="249">
        <v>0</v>
      </c>
      <c r="AG95" s="249">
        <v>0</v>
      </c>
      <c r="AH95" s="249">
        <v>0</v>
      </c>
      <c r="AI95" s="249">
        <v>0</v>
      </c>
      <c r="AJ95" s="249">
        <v>0</v>
      </c>
      <c r="AK95" s="249">
        <v>0</v>
      </c>
      <c r="AL95" s="249">
        <v>0</v>
      </c>
      <c r="AM95" s="249">
        <v>0</v>
      </c>
      <c r="AN95" s="249">
        <v>0</v>
      </c>
      <c r="AO95" s="249">
        <v>0</v>
      </c>
      <c r="AP95" s="249">
        <v>0</v>
      </c>
      <c r="AQ95" s="249">
        <v>0</v>
      </c>
      <c r="AR95" s="249">
        <v>0</v>
      </c>
      <c r="AS95" s="249">
        <v>0</v>
      </c>
      <c r="AT95" s="249">
        <v>0</v>
      </c>
      <c r="AU95" s="249">
        <v>0</v>
      </c>
      <c r="AV95" s="249">
        <v>0</v>
      </c>
      <c r="AW95" s="249">
        <v>0</v>
      </c>
      <c r="AX95" s="249">
        <v>0</v>
      </c>
      <c r="AY95" s="249">
        <v>0</v>
      </c>
      <c r="AZ95" s="249">
        <v>0</v>
      </c>
      <c r="BA95" s="249">
        <v>0</v>
      </c>
    </row>
    <row r="96" spans="1:53" s="165" customFormat="1" ht="15" thickBot="1" x14ac:dyDescent="0.3">
      <c r="A96" s="251" t="s">
        <v>559</v>
      </c>
      <c r="B96" s="252">
        <v>0</v>
      </c>
      <c r="C96" s="252">
        <v>0</v>
      </c>
      <c r="D96" s="252">
        <v>0</v>
      </c>
      <c r="E96" s="252">
        <v>0</v>
      </c>
      <c r="F96" s="252">
        <v>0</v>
      </c>
      <c r="G96" s="252">
        <v>0</v>
      </c>
      <c r="H96" s="252">
        <v>0</v>
      </c>
      <c r="I96" s="252">
        <v>0</v>
      </c>
      <c r="J96" s="252">
        <v>0</v>
      </c>
      <c r="K96" s="252">
        <v>0</v>
      </c>
      <c r="L96" s="252">
        <v>0</v>
      </c>
      <c r="M96" s="253">
        <v>0</v>
      </c>
      <c r="N96" s="252">
        <v>0</v>
      </c>
      <c r="O96" s="252">
        <v>0</v>
      </c>
      <c r="P96" s="252">
        <v>0</v>
      </c>
      <c r="Q96" s="252">
        <v>0</v>
      </c>
      <c r="R96" s="252">
        <v>0</v>
      </c>
      <c r="S96" s="252">
        <v>0</v>
      </c>
      <c r="T96" s="252">
        <v>0</v>
      </c>
      <c r="U96" s="252">
        <v>0</v>
      </c>
      <c r="V96" s="252">
        <v>0</v>
      </c>
      <c r="W96" s="252">
        <v>0</v>
      </c>
      <c r="X96" s="252">
        <v>0</v>
      </c>
      <c r="Y96" s="252">
        <v>0</v>
      </c>
      <c r="Z96" s="252">
        <v>0</v>
      </c>
      <c r="AA96" s="252">
        <v>24.884784335185522</v>
      </c>
      <c r="AB96" s="252">
        <v>0</v>
      </c>
      <c r="AC96" s="252">
        <v>0</v>
      </c>
      <c r="AD96" s="252">
        <v>0</v>
      </c>
      <c r="AE96" s="252">
        <v>0</v>
      </c>
      <c r="AF96" s="252">
        <v>0</v>
      </c>
      <c r="AG96" s="252">
        <v>0</v>
      </c>
      <c r="AH96" s="252">
        <v>0</v>
      </c>
      <c r="AI96" s="252">
        <v>0</v>
      </c>
      <c r="AJ96" s="252">
        <v>0</v>
      </c>
      <c r="AK96" s="252">
        <v>0</v>
      </c>
      <c r="AL96" s="252">
        <v>0</v>
      </c>
      <c r="AM96" s="252">
        <v>0</v>
      </c>
      <c r="AN96" s="252">
        <v>0</v>
      </c>
      <c r="AO96" s="252">
        <v>0</v>
      </c>
      <c r="AP96" s="252">
        <v>0</v>
      </c>
      <c r="AQ96" s="252">
        <v>0</v>
      </c>
      <c r="AR96" s="252">
        <v>0</v>
      </c>
      <c r="AS96" s="252">
        <v>0</v>
      </c>
      <c r="AT96" s="252">
        <v>0</v>
      </c>
      <c r="AU96" s="252">
        <v>0</v>
      </c>
      <c r="AV96" s="252">
        <v>0</v>
      </c>
      <c r="AW96" s="252">
        <v>0</v>
      </c>
      <c r="AX96" s="252">
        <v>0</v>
      </c>
      <c r="AY96" s="252">
        <v>0</v>
      </c>
      <c r="AZ96" s="252">
        <v>0</v>
      </c>
      <c r="BA96" s="252">
        <v>0</v>
      </c>
    </row>
    <row r="97" spans="1:52" x14ac:dyDescent="0.25">
      <c r="C97" s="254"/>
      <c r="D97" s="254"/>
      <c r="E97" s="254"/>
      <c r="F97" s="254"/>
      <c r="G97" s="254"/>
      <c r="H97" s="254"/>
      <c r="I97" s="254"/>
      <c r="J97" s="254"/>
    </row>
    <row r="98" spans="1:52" ht="64.5" customHeight="1" x14ac:dyDescent="0.25">
      <c r="A98" s="407"/>
      <c r="B98" s="407"/>
      <c r="C98" s="407"/>
      <c r="D98" s="407"/>
      <c r="E98" s="407"/>
      <c r="F98" s="407"/>
      <c r="G98" s="407"/>
      <c r="H98" s="407"/>
      <c r="I98" s="407"/>
      <c r="J98" s="407"/>
      <c r="K98" s="407"/>
    </row>
    <row r="100" spans="1:52" x14ac:dyDescent="0.25">
      <c r="C100" s="254"/>
    </row>
    <row r="102" spans="1:52" x14ac:dyDescent="0.25">
      <c r="AZ102" s="255"/>
    </row>
    <row r="103" spans="1:52" ht="27.75" x14ac:dyDescent="0.25">
      <c r="B103" s="164"/>
      <c r="M103" s="164"/>
    </row>
    <row r="104" spans="1:52" ht="27.75" x14ac:dyDescent="0.25">
      <c r="B104" s="164"/>
      <c r="M104" s="256"/>
    </row>
  </sheetData>
  <mergeCells count="16">
    <mergeCell ref="D31:E31"/>
    <mergeCell ref="A98:K98"/>
    <mergeCell ref="U19:X19"/>
    <mergeCell ref="U20:W20"/>
    <mergeCell ref="D28:E28"/>
    <mergeCell ref="D29:E29"/>
    <mergeCell ref="D30:E30"/>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ht="18.75"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0" t="s">
        <v>8</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ht="18.75" x14ac:dyDescent="0.25">
      <c r="A12" s="362" t="str">
        <f>'1. паспорт местоположение'!A12:C12</f>
        <v>F_TP3300.VL.0058</v>
      </c>
      <c r="B12" s="362"/>
      <c r="C12" s="362"/>
      <c r="D12" s="362"/>
      <c r="E12" s="362"/>
      <c r="F12" s="362"/>
      <c r="G12" s="362"/>
      <c r="H12" s="362"/>
      <c r="I12" s="362"/>
      <c r="J12" s="362"/>
      <c r="K12" s="362"/>
      <c r="L12" s="362"/>
    </row>
    <row r="13" spans="1:44" x14ac:dyDescent="0.25">
      <c r="A13" s="360" t="s">
        <v>7</v>
      </c>
      <c r="B13" s="360"/>
      <c r="C13" s="360"/>
      <c r="D13" s="360"/>
      <c r="E13" s="360"/>
      <c r="F13" s="360"/>
      <c r="G13" s="360"/>
      <c r="H13" s="360"/>
      <c r="I13" s="360"/>
      <c r="J13" s="360"/>
      <c r="K13" s="360"/>
      <c r="L13" s="360"/>
    </row>
    <row r="14" spans="1:44" ht="18.75" x14ac:dyDescent="0.25">
      <c r="A14" s="366"/>
      <c r="B14" s="366"/>
      <c r="C14" s="366"/>
      <c r="D14" s="366"/>
      <c r="E14" s="366"/>
      <c r="F14" s="366"/>
      <c r="G14" s="366"/>
      <c r="H14" s="366"/>
      <c r="I14" s="366"/>
      <c r="J14" s="366"/>
      <c r="K14" s="366"/>
      <c r="L14" s="366"/>
    </row>
    <row r="15" spans="1:44" ht="27.75" customHeight="1" x14ac:dyDescent="0.25">
      <c r="A15" s="359" t="str">
        <f>'1. паспорт местоположение'!A15:C15</f>
        <v>Реконструкция РС 0,4-10 н.п. Успенка, 2 этап Тюменского ТПО</v>
      </c>
      <c r="B15" s="359"/>
      <c r="C15" s="359"/>
      <c r="D15" s="359"/>
      <c r="E15" s="359"/>
      <c r="F15" s="359"/>
      <c r="G15" s="359"/>
      <c r="H15" s="359"/>
      <c r="I15" s="359"/>
      <c r="J15" s="359"/>
      <c r="K15" s="359"/>
      <c r="L15" s="359"/>
    </row>
    <row r="16" spans="1:44" x14ac:dyDescent="0.25">
      <c r="A16" s="360" t="s">
        <v>6</v>
      </c>
      <c r="B16" s="360"/>
      <c r="C16" s="360"/>
      <c r="D16" s="360"/>
      <c r="E16" s="360"/>
      <c r="F16" s="360"/>
      <c r="G16" s="360"/>
      <c r="H16" s="360"/>
      <c r="I16" s="360"/>
      <c r="J16" s="360"/>
      <c r="K16" s="360"/>
      <c r="L16" s="360"/>
    </row>
    <row r="17" spans="1:12" ht="15.75" customHeight="1" x14ac:dyDescent="0.25">
      <c r="L17" s="273"/>
    </row>
    <row r="18" spans="1:12" x14ac:dyDescent="0.25">
      <c r="K18" s="73"/>
    </row>
    <row r="19" spans="1:12" ht="15.75" customHeight="1" x14ac:dyDescent="0.25">
      <c r="A19" s="410" t="s">
        <v>417</v>
      </c>
      <c r="B19" s="410"/>
      <c r="C19" s="410"/>
      <c r="D19" s="410"/>
      <c r="E19" s="410"/>
      <c r="F19" s="410"/>
      <c r="G19" s="410"/>
      <c r="H19" s="410"/>
      <c r="I19" s="410"/>
      <c r="J19" s="410"/>
      <c r="K19" s="410"/>
      <c r="L19" s="410"/>
    </row>
    <row r="20" spans="1:12" x14ac:dyDescent="0.25">
      <c r="A20" s="64"/>
      <c r="B20" s="64"/>
      <c r="C20" s="72"/>
      <c r="D20" s="72"/>
      <c r="E20" s="72"/>
      <c r="F20" s="72"/>
      <c r="G20" s="72"/>
      <c r="H20" s="72"/>
      <c r="I20" s="72"/>
      <c r="J20" s="72"/>
      <c r="K20" s="72"/>
      <c r="L20" s="72"/>
    </row>
    <row r="21" spans="1:12" ht="28.5" customHeight="1" x14ac:dyDescent="0.25">
      <c r="A21" s="418" t="s">
        <v>228</v>
      </c>
      <c r="B21" s="418" t="s">
        <v>227</v>
      </c>
      <c r="C21" s="419" t="s">
        <v>348</v>
      </c>
      <c r="D21" s="419"/>
      <c r="E21" s="419"/>
      <c r="F21" s="419"/>
      <c r="G21" s="419"/>
      <c r="H21" s="419"/>
      <c r="I21" s="420" t="s">
        <v>226</v>
      </c>
      <c r="J21" s="421" t="s">
        <v>350</v>
      </c>
      <c r="K21" s="418" t="s">
        <v>225</v>
      </c>
      <c r="L21" s="411" t="s">
        <v>349</v>
      </c>
    </row>
    <row r="22" spans="1:12" ht="58.5" customHeight="1" x14ac:dyDescent="0.25">
      <c r="A22" s="418"/>
      <c r="B22" s="418"/>
      <c r="C22" s="412" t="s">
        <v>2</v>
      </c>
      <c r="D22" s="412"/>
      <c r="E22" s="101"/>
      <c r="F22" s="102"/>
      <c r="G22" s="413" t="s">
        <v>702</v>
      </c>
      <c r="H22" s="414"/>
      <c r="I22" s="420"/>
      <c r="J22" s="422"/>
      <c r="K22" s="418"/>
      <c r="L22" s="411"/>
    </row>
    <row r="23" spans="1:12" ht="47.25" x14ac:dyDescent="0.25">
      <c r="A23" s="418"/>
      <c r="B23" s="418"/>
      <c r="C23" s="71" t="s">
        <v>224</v>
      </c>
      <c r="D23" s="71" t="s">
        <v>223</v>
      </c>
      <c r="E23" s="71" t="s">
        <v>224</v>
      </c>
      <c r="F23" s="71" t="s">
        <v>223</v>
      </c>
      <c r="G23" s="71" t="s">
        <v>224</v>
      </c>
      <c r="H23" s="71" t="s">
        <v>223</v>
      </c>
      <c r="I23" s="420"/>
      <c r="J23" s="423"/>
      <c r="K23" s="418"/>
      <c r="L23" s="411"/>
    </row>
    <row r="24" spans="1:12" x14ac:dyDescent="0.25">
      <c r="A24" s="272">
        <v>1</v>
      </c>
      <c r="B24" s="272">
        <v>2</v>
      </c>
      <c r="C24" s="71">
        <v>3</v>
      </c>
      <c r="D24" s="71">
        <v>4</v>
      </c>
      <c r="E24" s="71">
        <v>5</v>
      </c>
      <c r="F24" s="71">
        <v>6</v>
      </c>
      <c r="G24" s="71">
        <v>7</v>
      </c>
      <c r="H24" s="71">
        <v>8</v>
      </c>
      <c r="I24" s="71">
        <v>9</v>
      </c>
      <c r="J24" s="71">
        <v>10</v>
      </c>
      <c r="K24" s="71">
        <v>11</v>
      </c>
      <c r="L24" s="71">
        <v>12</v>
      </c>
    </row>
    <row r="25" spans="1:12" x14ac:dyDescent="0.25">
      <c r="A25" s="68">
        <v>1</v>
      </c>
      <c r="B25" s="69" t="s">
        <v>222</v>
      </c>
      <c r="C25" s="124"/>
      <c r="D25" s="125"/>
      <c r="E25" s="125"/>
      <c r="F25" s="125"/>
      <c r="G25" s="125"/>
      <c r="H25" s="125"/>
      <c r="I25" s="125"/>
      <c r="J25" s="125"/>
      <c r="K25" s="66"/>
      <c r="L25" s="78"/>
    </row>
    <row r="26" spans="1:12" ht="21.75" customHeight="1" x14ac:dyDescent="0.25">
      <c r="A26" s="68" t="s">
        <v>221</v>
      </c>
      <c r="B26" s="70" t="s">
        <v>355</v>
      </c>
      <c r="C26" s="148" t="s">
        <v>449</v>
      </c>
      <c r="D26" s="148"/>
      <c r="E26" s="148"/>
      <c r="F26" s="148"/>
      <c r="G26" s="148"/>
      <c r="H26" s="148"/>
      <c r="I26" s="148"/>
      <c r="J26" s="148"/>
      <c r="K26" s="66"/>
      <c r="L26" s="66"/>
    </row>
    <row r="27" spans="1:12" s="65" customFormat="1" ht="39" customHeight="1" x14ac:dyDescent="0.25">
      <c r="A27" s="68" t="s">
        <v>220</v>
      </c>
      <c r="B27" s="70" t="s">
        <v>357</v>
      </c>
      <c r="C27" s="148" t="s">
        <v>449</v>
      </c>
      <c r="D27" s="148"/>
      <c r="E27" s="148"/>
      <c r="F27" s="148"/>
      <c r="G27" s="148"/>
      <c r="H27" s="148"/>
      <c r="I27" s="148"/>
      <c r="J27" s="148"/>
      <c r="K27" s="66"/>
      <c r="L27" s="66"/>
    </row>
    <row r="28" spans="1:12" s="65" customFormat="1" ht="70.5" customHeight="1" x14ac:dyDescent="0.25">
      <c r="A28" s="68" t="s">
        <v>356</v>
      </c>
      <c r="B28" s="70" t="s">
        <v>361</v>
      </c>
      <c r="C28" s="148" t="s">
        <v>449</v>
      </c>
      <c r="D28" s="148"/>
      <c r="E28" s="148"/>
      <c r="F28" s="148"/>
      <c r="G28" s="148"/>
      <c r="H28" s="148"/>
      <c r="I28" s="148"/>
      <c r="J28" s="148"/>
      <c r="K28" s="66"/>
      <c r="L28" s="66"/>
    </row>
    <row r="29" spans="1:12" s="65" customFormat="1" ht="54" customHeight="1" x14ac:dyDescent="0.25">
      <c r="A29" s="68" t="s">
        <v>219</v>
      </c>
      <c r="B29" s="70" t="s">
        <v>360</v>
      </c>
      <c r="C29" s="148" t="s">
        <v>449</v>
      </c>
      <c r="D29" s="148"/>
      <c r="E29" s="148"/>
      <c r="F29" s="148"/>
      <c r="G29" s="148"/>
      <c r="H29" s="148"/>
      <c r="I29" s="148"/>
      <c r="J29" s="148"/>
      <c r="K29" s="66"/>
      <c r="L29" s="66"/>
    </row>
    <row r="30" spans="1:12" s="65" customFormat="1" ht="42" customHeight="1" x14ac:dyDescent="0.25">
      <c r="A30" s="68" t="s">
        <v>218</v>
      </c>
      <c r="B30" s="70" t="s">
        <v>362</v>
      </c>
      <c r="C30" s="150">
        <v>42107</v>
      </c>
      <c r="D30" s="148">
        <v>42765</v>
      </c>
      <c r="E30" s="149"/>
      <c r="F30" s="149"/>
      <c r="G30" s="150">
        <v>42107</v>
      </c>
      <c r="H30" s="148">
        <v>42765</v>
      </c>
      <c r="I30" s="151">
        <v>1</v>
      </c>
      <c r="J30" s="151">
        <v>1</v>
      </c>
      <c r="K30" s="66"/>
      <c r="L30" s="66"/>
    </row>
    <row r="31" spans="1:12" s="65" customFormat="1" ht="37.5" customHeight="1" x14ac:dyDescent="0.25">
      <c r="A31" s="68" t="s">
        <v>217</v>
      </c>
      <c r="B31" s="67" t="s">
        <v>358</v>
      </c>
      <c r="C31" s="148">
        <v>42068</v>
      </c>
      <c r="D31" s="148">
        <v>42107</v>
      </c>
      <c r="E31" s="152"/>
      <c r="F31" s="152"/>
      <c r="G31" s="148">
        <v>42068</v>
      </c>
      <c r="H31" s="148">
        <v>42107</v>
      </c>
      <c r="I31" s="151">
        <v>1</v>
      </c>
      <c r="J31" s="151">
        <v>1</v>
      </c>
      <c r="K31" s="66"/>
      <c r="L31" s="66"/>
    </row>
    <row r="32" spans="1:12" s="65" customFormat="1" ht="31.5" x14ac:dyDescent="0.25">
      <c r="A32" s="68" t="s">
        <v>215</v>
      </c>
      <c r="B32" s="67" t="s">
        <v>363</v>
      </c>
      <c r="C32" s="150">
        <v>43250</v>
      </c>
      <c r="D32" s="150">
        <v>43580</v>
      </c>
      <c r="E32" s="149"/>
      <c r="F32" s="149"/>
      <c r="G32" s="150">
        <v>43250</v>
      </c>
      <c r="H32" s="150">
        <v>43580</v>
      </c>
      <c r="I32" s="151">
        <v>1</v>
      </c>
      <c r="J32" s="151">
        <v>1</v>
      </c>
      <c r="K32" s="66"/>
      <c r="L32" s="66"/>
    </row>
    <row r="33" spans="1:16" s="65" customFormat="1" ht="37.5" customHeight="1" x14ac:dyDescent="0.25">
      <c r="A33" s="68" t="s">
        <v>374</v>
      </c>
      <c r="B33" s="67" t="s">
        <v>310</v>
      </c>
      <c r="C33" s="148" t="s">
        <v>449</v>
      </c>
      <c r="D33" s="148"/>
      <c r="E33" s="148"/>
      <c r="F33" s="148"/>
      <c r="G33" s="148"/>
      <c r="H33" s="148"/>
      <c r="I33" s="148"/>
      <c r="J33" s="148"/>
      <c r="K33" s="66"/>
      <c r="L33" s="66"/>
    </row>
    <row r="34" spans="1:16" s="65" customFormat="1" ht="47.25" customHeight="1" x14ac:dyDescent="0.25">
      <c r="A34" s="68" t="s">
        <v>375</v>
      </c>
      <c r="B34" s="67" t="s">
        <v>367</v>
      </c>
      <c r="C34" s="148" t="s">
        <v>449</v>
      </c>
      <c r="D34" s="148"/>
      <c r="E34" s="148"/>
      <c r="F34" s="148"/>
      <c r="G34" s="148"/>
      <c r="H34" s="148"/>
      <c r="I34" s="148"/>
      <c r="J34" s="148"/>
      <c r="K34" s="275"/>
      <c r="L34" s="66"/>
    </row>
    <row r="35" spans="1:16" s="65" customFormat="1" ht="49.5" customHeight="1" x14ac:dyDescent="0.25">
      <c r="A35" s="68" t="s">
        <v>376</v>
      </c>
      <c r="B35" s="67" t="s">
        <v>216</v>
      </c>
      <c r="C35" s="148">
        <v>43610</v>
      </c>
      <c r="D35" s="148">
        <v>43625</v>
      </c>
      <c r="E35" s="153"/>
      <c r="F35" s="153"/>
      <c r="G35" s="148">
        <v>43610</v>
      </c>
      <c r="H35" s="148">
        <v>43625</v>
      </c>
      <c r="I35" s="151">
        <v>1</v>
      </c>
      <c r="J35" s="151">
        <v>1</v>
      </c>
      <c r="K35" s="276"/>
      <c r="L35" s="415"/>
    </row>
    <row r="36" spans="1:16" ht="37.5" customHeight="1" x14ac:dyDescent="0.25">
      <c r="A36" s="68" t="s">
        <v>377</v>
      </c>
      <c r="B36" s="67" t="s">
        <v>359</v>
      </c>
      <c r="C36" s="148" t="s">
        <v>449</v>
      </c>
      <c r="D36" s="154"/>
      <c r="E36" s="154"/>
      <c r="F36" s="154"/>
      <c r="G36" s="154"/>
      <c r="H36" s="154"/>
      <c r="I36" s="154"/>
      <c r="J36" s="154"/>
      <c r="K36" s="277"/>
      <c r="L36" s="416"/>
    </row>
    <row r="37" spans="1:16" x14ac:dyDescent="0.25">
      <c r="A37" s="68" t="s">
        <v>378</v>
      </c>
      <c r="B37" s="67" t="s">
        <v>214</v>
      </c>
      <c r="C37" s="154">
        <v>43580</v>
      </c>
      <c r="D37" s="154">
        <v>43610</v>
      </c>
      <c r="E37" s="155"/>
      <c r="F37" s="156"/>
      <c r="G37" s="154">
        <v>43580</v>
      </c>
      <c r="H37" s="154">
        <v>43610</v>
      </c>
      <c r="I37" s="151">
        <v>1</v>
      </c>
      <c r="J37" s="151">
        <v>1</v>
      </c>
      <c r="K37" s="278"/>
      <c r="L37" s="417"/>
    </row>
    <row r="38" spans="1:16" x14ac:dyDescent="0.25">
      <c r="A38" s="68" t="s">
        <v>710</v>
      </c>
      <c r="B38" s="69" t="s">
        <v>213</v>
      </c>
      <c r="C38" s="126"/>
      <c r="D38" s="126"/>
      <c r="E38" s="126"/>
      <c r="F38" s="126"/>
      <c r="G38" s="126"/>
      <c r="H38" s="126"/>
      <c r="I38" s="126"/>
      <c r="J38" s="126"/>
      <c r="K38" s="66"/>
      <c r="L38" s="66"/>
    </row>
    <row r="39" spans="1:16" ht="63" x14ac:dyDescent="0.25">
      <c r="A39" s="68">
        <v>2</v>
      </c>
      <c r="B39" s="67" t="s">
        <v>364</v>
      </c>
      <c r="C39" s="148">
        <v>44078</v>
      </c>
      <c r="D39" s="148">
        <v>44098</v>
      </c>
      <c r="E39" s="126"/>
      <c r="F39" s="126"/>
      <c r="G39" s="148">
        <v>44078</v>
      </c>
      <c r="H39" s="148">
        <v>44098</v>
      </c>
      <c r="I39" s="151">
        <v>1</v>
      </c>
      <c r="J39" s="151">
        <v>1</v>
      </c>
      <c r="K39" s="279"/>
      <c r="L39" s="279"/>
    </row>
    <row r="40" spans="1:16" ht="33.75" customHeight="1" x14ac:dyDescent="0.25">
      <c r="A40" s="68" t="s">
        <v>212</v>
      </c>
      <c r="B40" s="67" t="s">
        <v>366</v>
      </c>
      <c r="C40" s="154">
        <v>44098</v>
      </c>
      <c r="D40" s="154" t="s">
        <v>709</v>
      </c>
      <c r="E40" s="126"/>
      <c r="F40" s="126"/>
      <c r="G40" s="154">
        <v>44098</v>
      </c>
      <c r="H40" s="154">
        <v>44681</v>
      </c>
      <c r="I40" s="151">
        <v>0.2</v>
      </c>
      <c r="J40" s="151">
        <v>1</v>
      </c>
      <c r="K40" s="157"/>
      <c r="L40" s="157"/>
    </row>
    <row r="41" spans="1:16" ht="63" customHeight="1" x14ac:dyDescent="0.25">
      <c r="A41" s="68" t="s">
        <v>211</v>
      </c>
      <c r="B41" s="69" t="s">
        <v>446</v>
      </c>
      <c r="C41" s="158"/>
      <c r="D41" s="158"/>
      <c r="E41" s="126"/>
      <c r="F41" s="126"/>
      <c r="G41" s="158"/>
      <c r="H41" s="158"/>
      <c r="I41" s="126"/>
      <c r="J41" s="126"/>
      <c r="K41" s="157"/>
      <c r="L41" s="157"/>
      <c r="P41" s="280"/>
    </row>
    <row r="42" spans="1:16" ht="58.5" customHeight="1" x14ac:dyDescent="0.25">
      <c r="A42" s="68">
        <v>3</v>
      </c>
      <c r="B42" s="67" t="s">
        <v>365</v>
      </c>
      <c r="C42" s="154">
        <v>44828</v>
      </c>
      <c r="D42" s="154">
        <v>44896</v>
      </c>
      <c r="E42" s="126"/>
      <c r="F42" s="126"/>
      <c r="G42" s="154">
        <v>44675</v>
      </c>
      <c r="H42" s="154">
        <v>44743</v>
      </c>
      <c r="I42" s="151"/>
      <c r="J42" s="151"/>
      <c r="K42" s="157"/>
      <c r="L42" s="157"/>
      <c r="P42" s="280"/>
    </row>
    <row r="43" spans="1:16" ht="34.5" customHeight="1" x14ac:dyDescent="0.25">
      <c r="A43" s="68" t="s">
        <v>210</v>
      </c>
      <c r="B43" s="67" t="s">
        <v>208</v>
      </c>
      <c r="C43" s="154">
        <v>44621</v>
      </c>
      <c r="D43" s="154">
        <v>44742</v>
      </c>
      <c r="E43" s="126"/>
      <c r="F43" s="126"/>
      <c r="G43" s="154">
        <v>44621</v>
      </c>
      <c r="H43" s="154">
        <v>44803</v>
      </c>
      <c r="I43" s="151"/>
      <c r="J43" s="151"/>
      <c r="K43" s="157"/>
      <c r="L43" s="157"/>
    </row>
    <row r="44" spans="1:16" ht="24.75" customHeight="1" x14ac:dyDescent="0.25">
      <c r="A44" s="68" t="s">
        <v>209</v>
      </c>
      <c r="B44" s="67" t="s">
        <v>206</v>
      </c>
      <c r="C44" s="148">
        <v>44743</v>
      </c>
      <c r="D44" s="148">
        <v>45168</v>
      </c>
      <c r="E44" s="126"/>
      <c r="F44" s="126"/>
      <c r="G44" s="148">
        <v>44743</v>
      </c>
      <c r="H44" s="148">
        <v>44895</v>
      </c>
      <c r="I44" s="151"/>
      <c r="J44" s="151"/>
      <c r="K44" s="157"/>
      <c r="L44" s="157"/>
    </row>
    <row r="45" spans="1:16" ht="90.75" customHeight="1" x14ac:dyDescent="0.25">
      <c r="A45" s="68" t="s">
        <v>207</v>
      </c>
      <c r="B45" s="67" t="s">
        <v>370</v>
      </c>
      <c r="C45" s="148" t="s">
        <v>449</v>
      </c>
      <c r="D45" s="148"/>
      <c r="E45" s="148"/>
      <c r="F45" s="148"/>
      <c r="G45" s="148"/>
      <c r="H45" s="148"/>
      <c r="I45" s="148"/>
      <c r="J45" s="148"/>
      <c r="K45" s="157"/>
      <c r="L45" s="157"/>
    </row>
    <row r="46" spans="1:16" ht="167.25" customHeight="1" x14ac:dyDescent="0.25">
      <c r="A46" s="68" t="s">
        <v>205</v>
      </c>
      <c r="B46" s="67" t="s">
        <v>368</v>
      </c>
      <c r="C46" s="148" t="s">
        <v>449</v>
      </c>
      <c r="D46" s="148"/>
      <c r="E46" s="148"/>
      <c r="F46" s="148"/>
      <c r="G46" s="148"/>
      <c r="H46" s="148"/>
      <c r="I46" s="148"/>
      <c r="J46" s="148"/>
      <c r="K46" s="157"/>
      <c r="L46" s="157"/>
    </row>
    <row r="47" spans="1:16" ht="30.75" customHeight="1" x14ac:dyDescent="0.25">
      <c r="A47" s="68" t="s">
        <v>203</v>
      </c>
      <c r="B47" s="67" t="s">
        <v>204</v>
      </c>
      <c r="C47" s="154">
        <v>44805</v>
      </c>
      <c r="D47" s="154">
        <v>45275</v>
      </c>
      <c r="E47" s="126"/>
      <c r="F47" s="126"/>
      <c r="G47" s="154">
        <f>H44</f>
        <v>44895</v>
      </c>
      <c r="H47" s="154">
        <f>G47+15</f>
        <v>44910</v>
      </c>
      <c r="I47" s="151"/>
      <c r="J47" s="151"/>
      <c r="K47" s="157"/>
      <c r="L47" s="157"/>
    </row>
    <row r="48" spans="1:16" ht="37.5" customHeight="1" x14ac:dyDescent="0.25">
      <c r="A48" s="68" t="s">
        <v>379</v>
      </c>
      <c r="B48" s="69" t="s">
        <v>202</v>
      </c>
      <c r="C48" s="158"/>
      <c r="D48" s="158"/>
      <c r="E48" s="126"/>
      <c r="F48" s="126"/>
      <c r="G48" s="158"/>
      <c r="H48" s="158"/>
      <c r="I48" s="126"/>
      <c r="J48" s="126"/>
      <c r="K48" s="157"/>
      <c r="L48" s="157"/>
    </row>
    <row r="49" spans="1:12" ht="35.25" customHeight="1" x14ac:dyDescent="0.25">
      <c r="A49" s="68">
        <v>4</v>
      </c>
      <c r="B49" s="67" t="s">
        <v>200</v>
      </c>
      <c r="C49" s="154">
        <v>44864</v>
      </c>
      <c r="D49" s="154">
        <v>45285</v>
      </c>
      <c r="E49" s="126"/>
      <c r="F49" s="126"/>
      <c r="G49" s="154">
        <f>H47</f>
        <v>44910</v>
      </c>
      <c r="H49" s="154">
        <f>G49+3</f>
        <v>44913</v>
      </c>
      <c r="I49" s="151"/>
      <c r="J49" s="151"/>
      <c r="K49" s="157"/>
      <c r="L49" s="157"/>
    </row>
    <row r="50" spans="1:12" ht="86.25" customHeight="1" x14ac:dyDescent="0.25">
      <c r="A50" s="68" t="s">
        <v>201</v>
      </c>
      <c r="B50" s="67" t="s">
        <v>369</v>
      </c>
      <c r="C50" s="154">
        <v>44866</v>
      </c>
      <c r="D50" s="154">
        <v>45285</v>
      </c>
      <c r="E50" s="126"/>
      <c r="F50" s="126"/>
      <c r="G50" s="154">
        <f>H49</f>
        <v>44913</v>
      </c>
      <c r="H50" s="154">
        <f>G50+13</f>
        <v>44926</v>
      </c>
      <c r="I50" s="151"/>
      <c r="J50" s="151"/>
      <c r="K50" s="157"/>
      <c r="L50" s="157"/>
    </row>
    <row r="51" spans="1:12" ht="77.25" customHeight="1" x14ac:dyDescent="0.25">
      <c r="A51" s="68" t="s">
        <v>199</v>
      </c>
      <c r="B51" s="67" t="s">
        <v>371</v>
      </c>
      <c r="C51" s="148" t="s">
        <v>449</v>
      </c>
      <c r="D51" s="154"/>
      <c r="E51" s="154" t="s">
        <v>449</v>
      </c>
      <c r="F51" s="154" t="s">
        <v>449</v>
      </c>
      <c r="G51" s="154"/>
      <c r="H51" s="154"/>
      <c r="I51" s="154"/>
      <c r="J51" s="154"/>
      <c r="K51" s="157"/>
      <c r="L51" s="157"/>
    </row>
    <row r="52" spans="1:12" ht="71.25" customHeight="1" x14ac:dyDescent="0.25">
      <c r="A52" s="68" t="s">
        <v>197</v>
      </c>
      <c r="B52" s="67" t="s">
        <v>198</v>
      </c>
      <c r="C52" s="148" t="s">
        <v>449</v>
      </c>
      <c r="D52" s="154"/>
      <c r="E52" s="154" t="s">
        <v>449</v>
      </c>
      <c r="F52" s="154" t="s">
        <v>449</v>
      </c>
      <c r="G52" s="154"/>
      <c r="H52" s="154"/>
      <c r="I52" s="154"/>
      <c r="J52" s="154"/>
      <c r="K52" s="157"/>
      <c r="L52" s="157"/>
    </row>
    <row r="53" spans="1:12" ht="48" customHeight="1" x14ac:dyDescent="0.25">
      <c r="A53" s="68" t="s">
        <v>195</v>
      </c>
      <c r="B53" s="104" t="s">
        <v>372</v>
      </c>
      <c r="C53" s="154">
        <v>45285</v>
      </c>
      <c r="D53" s="154">
        <v>45290</v>
      </c>
      <c r="E53" s="126"/>
      <c r="F53" s="126"/>
      <c r="G53" s="154">
        <f>G50</f>
        <v>44913</v>
      </c>
      <c r="H53" s="154">
        <f>G53+13</f>
        <v>44926</v>
      </c>
      <c r="I53" s="151"/>
      <c r="J53" s="151"/>
      <c r="K53" s="157"/>
      <c r="L53" s="157"/>
    </row>
    <row r="54" spans="1:12" ht="46.5" customHeight="1" x14ac:dyDescent="0.25">
      <c r="A54" s="68" t="s">
        <v>373</v>
      </c>
      <c r="B54" s="67" t="s">
        <v>196</v>
      </c>
      <c r="C54" s="148" t="s">
        <v>449</v>
      </c>
      <c r="D54" s="154"/>
      <c r="E54" s="154" t="s">
        <v>449</v>
      </c>
      <c r="F54" s="154" t="s">
        <v>449</v>
      </c>
      <c r="G54" s="154"/>
      <c r="H54" s="154"/>
      <c r="I54" s="154"/>
      <c r="J54" s="154"/>
      <c r="K54" s="157"/>
      <c r="L54" s="157"/>
    </row>
  </sheetData>
  <mergeCells count="22">
    <mergeCell ref="L21:L23"/>
    <mergeCell ref="C22:D22"/>
    <mergeCell ref="G22:H22"/>
    <mergeCell ref="L35:L37"/>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9"/>
  <sheetViews>
    <sheetView view="pageBreakPreview" zoomScale="55" zoomScaleNormal="70" zoomScaleSheetLayoutView="55" workbookViewId="0">
      <selection activeCell="A14" sqref="A14:AG14"/>
    </sheetView>
  </sheetViews>
  <sheetFormatPr defaultColWidth="9.140625" defaultRowHeight="15.75" x14ac:dyDescent="0.25"/>
  <cols>
    <col min="1" max="1" width="9.140625" style="310"/>
    <col min="2" max="2" width="57.85546875" style="310" customWidth="1"/>
    <col min="3" max="3" width="13" style="311" customWidth="1"/>
    <col min="4" max="4" width="17.85546875" style="311" customWidth="1"/>
    <col min="5" max="5" width="20.42578125" style="311" customWidth="1"/>
    <col min="6" max="6" width="18.7109375" style="311" customWidth="1"/>
    <col min="7" max="11" width="12.85546875" style="311" customWidth="1"/>
    <col min="12" max="12" width="11.7109375" style="311" customWidth="1"/>
    <col min="13" max="13" width="5.42578125" style="311" customWidth="1"/>
    <col min="14" max="14" width="8.140625" style="311" customWidth="1"/>
    <col min="15" max="15" width="5.28515625" style="311" customWidth="1"/>
    <col min="16" max="16" width="10.140625" style="311" customWidth="1"/>
    <col min="17" max="17" width="5.28515625" style="311" customWidth="1"/>
    <col min="18" max="18" width="8.5703125" style="311" customWidth="1"/>
    <col min="19" max="19" width="6.140625" style="311" customWidth="1"/>
    <col min="20" max="20" width="10.42578125" style="311" customWidth="1"/>
    <col min="21" max="21" width="6.140625" style="311" customWidth="1"/>
    <col min="22" max="22" width="10.85546875" style="311" customWidth="1"/>
    <col min="23" max="23" width="6.140625" style="311" customWidth="1"/>
    <col min="24" max="24" width="9.5703125" style="311" customWidth="1"/>
    <col min="25" max="25" width="6.140625" style="311" customWidth="1"/>
    <col min="26" max="26" width="9.140625" style="311" customWidth="1"/>
    <col min="27" max="29" width="6.140625" style="311" customWidth="1"/>
    <col min="30" max="30" width="9" style="311" customWidth="1"/>
    <col min="31" max="31" width="6.140625" style="311" customWidth="1"/>
    <col min="32" max="32" width="13.140625" style="311" customWidth="1"/>
    <col min="33" max="33" width="24.85546875" style="311" customWidth="1"/>
    <col min="34" max="16384" width="9.140625" style="310"/>
  </cols>
  <sheetData>
    <row r="1" spans="1:33" ht="18.75" x14ac:dyDescent="0.25">
      <c r="AG1" s="342" t="s">
        <v>69</v>
      </c>
    </row>
    <row r="2" spans="1:33" ht="18.75" x14ac:dyDescent="0.3">
      <c r="AG2" s="343" t="s">
        <v>10</v>
      </c>
    </row>
    <row r="3" spans="1:33" ht="18.75" x14ac:dyDescent="0.3">
      <c r="AG3" s="343" t="s">
        <v>68</v>
      </c>
    </row>
    <row r="4" spans="1:33" ht="18.75" customHeight="1" x14ac:dyDescent="0.25">
      <c r="A4" s="424" t="str">
        <f>'1. паспорт местоположение'!A5:C5</f>
        <v>Год раскрытия информации: 2022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row>
    <row r="5" spans="1:33" ht="18.75" x14ac:dyDescent="0.3">
      <c r="AG5" s="312"/>
    </row>
    <row r="6" spans="1:33" ht="18.75" x14ac:dyDescent="0.25">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row>
    <row r="7" spans="1:33" ht="18.75" x14ac:dyDescent="0.25">
      <c r="A7" s="313"/>
      <c r="B7" s="313"/>
      <c r="C7" s="314"/>
      <c r="D7" s="314"/>
      <c r="E7" s="314"/>
      <c r="F7" s="314"/>
      <c r="G7" s="314"/>
      <c r="H7" s="314"/>
      <c r="I7" s="314"/>
      <c r="J7" s="314"/>
      <c r="K7" s="314"/>
      <c r="L7" s="314"/>
      <c r="M7" s="314"/>
      <c r="N7" s="315"/>
      <c r="O7" s="315"/>
      <c r="P7" s="315"/>
      <c r="Q7" s="315"/>
      <c r="R7" s="315"/>
      <c r="S7" s="315"/>
      <c r="T7" s="315"/>
      <c r="U7" s="315"/>
      <c r="V7" s="315"/>
      <c r="W7" s="315"/>
      <c r="X7" s="315"/>
      <c r="Y7" s="315"/>
      <c r="Z7" s="315"/>
      <c r="AA7" s="315"/>
      <c r="AB7" s="315"/>
      <c r="AC7" s="315"/>
      <c r="AD7" s="315"/>
      <c r="AE7" s="315"/>
      <c r="AF7" s="315"/>
      <c r="AG7" s="315"/>
    </row>
    <row r="8" spans="1:33" ht="18.75"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row>
    <row r="9" spans="1:33" ht="18.75" customHeight="1" x14ac:dyDescent="0.25">
      <c r="A9" s="425" t="s">
        <v>8</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row>
    <row r="10" spans="1:33" ht="18.75" x14ac:dyDescent="0.25">
      <c r="A10" s="313"/>
      <c r="B10" s="313"/>
      <c r="C10" s="314"/>
      <c r="D10" s="314"/>
      <c r="E10" s="314"/>
      <c r="F10" s="314"/>
      <c r="G10" s="314"/>
      <c r="H10" s="314"/>
      <c r="I10" s="314"/>
      <c r="J10" s="314"/>
      <c r="K10" s="314"/>
      <c r="L10" s="314"/>
      <c r="M10" s="314"/>
      <c r="N10" s="315"/>
      <c r="O10" s="315"/>
      <c r="P10" s="315"/>
      <c r="Q10" s="315"/>
      <c r="R10" s="315"/>
      <c r="S10" s="315"/>
      <c r="T10" s="315"/>
      <c r="U10" s="315"/>
      <c r="V10" s="315"/>
      <c r="W10" s="315"/>
      <c r="X10" s="315"/>
      <c r="Y10" s="315"/>
      <c r="Z10" s="315"/>
      <c r="AA10" s="315"/>
      <c r="AB10" s="315"/>
      <c r="AC10" s="315"/>
      <c r="AD10" s="315"/>
      <c r="AE10" s="315"/>
      <c r="AF10" s="315"/>
      <c r="AG10" s="315"/>
    </row>
    <row r="11" spans="1:33" ht="18.75" x14ac:dyDescent="0.25">
      <c r="A11" s="426" t="str">
        <f>'1. паспорт местоположение'!A12:C12</f>
        <v>F_TP3300.VL.0058</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row>
    <row r="12" spans="1:33" x14ac:dyDescent="0.25">
      <c r="A12" s="425" t="s">
        <v>7</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row>
    <row r="13" spans="1:33" ht="16.5" customHeight="1" x14ac:dyDescent="0.3">
      <c r="A13" s="316"/>
      <c r="B13" s="316"/>
      <c r="C13" s="317"/>
      <c r="D13" s="317"/>
      <c r="E13" s="317"/>
      <c r="F13" s="317"/>
      <c r="G13" s="317"/>
      <c r="H13" s="317"/>
      <c r="I13" s="317"/>
      <c r="J13" s="317"/>
      <c r="K13" s="317"/>
      <c r="L13" s="317"/>
      <c r="M13" s="317"/>
      <c r="N13" s="312"/>
      <c r="O13" s="312"/>
      <c r="P13" s="312"/>
      <c r="Q13" s="312"/>
      <c r="R13" s="312"/>
      <c r="S13" s="312"/>
      <c r="T13" s="312"/>
      <c r="U13" s="312"/>
      <c r="V13" s="312"/>
      <c r="W13" s="312"/>
      <c r="X13" s="312"/>
      <c r="Y13" s="312"/>
      <c r="Z13" s="312"/>
      <c r="AA13" s="312"/>
      <c r="AB13" s="312"/>
      <c r="AC13" s="312"/>
      <c r="AD13" s="312"/>
      <c r="AE13" s="312"/>
      <c r="AF13" s="312"/>
      <c r="AG13" s="312"/>
    </row>
    <row r="14" spans="1:33" ht="50.25" customHeight="1" x14ac:dyDescent="0.25">
      <c r="A14" s="428" t="str">
        <f>'1. паспорт местоположение'!A15:C15</f>
        <v>Реконструкция РС 0,4-10 н.п. Успенка, 2 этап Тюменского ТПО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row>
    <row r="15" spans="1:33" ht="15.75" customHeight="1" x14ac:dyDescent="0.25">
      <c r="A15" s="425" t="s">
        <v>6</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8" spans="1:42" x14ac:dyDescent="0.25">
      <c r="A18" s="435" t="s">
        <v>418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20" spans="1:42" s="319" customFormat="1" ht="33" customHeight="1" x14ac:dyDescent="0.25">
      <c r="A20" s="431" t="s">
        <v>194</v>
      </c>
      <c r="B20" s="431" t="s">
        <v>193</v>
      </c>
      <c r="C20" s="429" t="s">
        <v>192</v>
      </c>
      <c r="D20" s="429"/>
      <c r="E20" s="434" t="s">
        <v>191</v>
      </c>
      <c r="F20" s="434"/>
      <c r="G20" s="431" t="s">
        <v>737</v>
      </c>
      <c r="H20" s="440" t="s">
        <v>738</v>
      </c>
      <c r="I20" s="441"/>
      <c r="J20" s="441"/>
      <c r="K20" s="441"/>
      <c r="L20" s="440" t="s">
        <v>724</v>
      </c>
      <c r="M20" s="441"/>
      <c r="N20" s="441"/>
      <c r="O20" s="441"/>
      <c r="P20" s="440" t="s">
        <v>725</v>
      </c>
      <c r="Q20" s="441"/>
      <c r="R20" s="441"/>
      <c r="S20" s="441"/>
      <c r="T20" s="440" t="s">
        <v>726</v>
      </c>
      <c r="U20" s="441"/>
      <c r="V20" s="441"/>
      <c r="W20" s="441"/>
      <c r="X20" s="440" t="s">
        <v>727</v>
      </c>
      <c r="Y20" s="441"/>
      <c r="Z20" s="441"/>
      <c r="AA20" s="441"/>
      <c r="AB20" s="440" t="s">
        <v>728</v>
      </c>
      <c r="AC20" s="441"/>
      <c r="AD20" s="441"/>
      <c r="AE20" s="441"/>
      <c r="AF20" s="436" t="s">
        <v>190</v>
      </c>
      <c r="AG20" s="437"/>
      <c r="AH20" s="318"/>
      <c r="AI20" s="318"/>
      <c r="AJ20" s="318"/>
    </row>
    <row r="21" spans="1:42" s="319" customFormat="1" ht="99.75" customHeight="1" x14ac:dyDescent="0.25">
      <c r="A21" s="432"/>
      <c r="B21" s="432"/>
      <c r="C21" s="429"/>
      <c r="D21" s="429"/>
      <c r="E21" s="434"/>
      <c r="F21" s="434"/>
      <c r="G21" s="432"/>
      <c r="H21" s="442" t="s">
        <v>739</v>
      </c>
      <c r="I21" s="443"/>
      <c r="J21" s="442" t="s">
        <v>188</v>
      </c>
      <c r="K21" s="443"/>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9" t="s">
        <v>2</v>
      </c>
      <c r="AC21" s="429"/>
      <c r="AD21" s="429" t="s">
        <v>188</v>
      </c>
      <c r="AE21" s="429"/>
      <c r="AF21" s="438"/>
      <c r="AG21" s="439"/>
    </row>
    <row r="22" spans="1:42" s="319" customFormat="1" ht="89.25" customHeight="1" x14ac:dyDescent="0.3">
      <c r="A22" s="433"/>
      <c r="B22" s="433"/>
      <c r="C22" s="320" t="s">
        <v>2</v>
      </c>
      <c r="D22" s="320" t="s">
        <v>188</v>
      </c>
      <c r="E22" s="321" t="s">
        <v>729</v>
      </c>
      <c r="F22" s="321" t="s">
        <v>730</v>
      </c>
      <c r="G22" s="433"/>
      <c r="H22" s="322" t="s">
        <v>397</v>
      </c>
      <c r="I22" s="322" t="s">
        <v>398</v>
      </c>
      <c r="J22" s="322" t="s">
        <v>397</v>
      </c>
      <c r="K22" s="322" t="s">
        <v>398</v>
      </c>
      <c r="L22" s="322" t="s">
        <v>397</v>
      </c>
      <c r="M22" s="322" t="s">
        <v>398</v>
      </c>
      <c r="N22" s="322" t="s">
        <v>397</v>
      </c>
      <c r="O22" s="322" t="s">
        <v>398</v>
      </c>
      <c r="P22" s="322" t="s">
        <v>397</v>
      </c>
      <c r="Q22" s="322" t="s">
        <v>398</v>
      </c>
      <c r="R22" s="322" t="s">
        <v>397</v>
      </c>
      <c r="S22" s="322" t="s">
        <v>398</v>
      </c>
      <c r="T22" s="322" t="s">
        <v>397</v>
      </c>
      <c r="U22" s="322" t="s">
        <v>398</v>
      </c>
      <c r="V22" s="322" t="s">
        <v>397</v>
      </c>
      <c r="W22" s="322" t="s">
        <v>398</v>
      </c>
      <c r="X22" s="322" t="s">
        <v>397</v>
      </c>
      <c r="Y22" s="322" t="s">
        <v>398</v>
      </c>
      <c r="Z22" s="322" t="s">
        <v>397</v>
      </c>
      <c r="AA22" s="322" t="s">
        <v>398</v>
      </c>
      <c r="AB22" s="322" t="s">
        <v>397</v>
      </c>
      <c r="AC22" s="322" t="s">
        <v>398</v>
      </c>
      <c r="AD22" s="322" t="s">
        <v>397</v>
      </c>
      <c r="AE22" s="322" t="s">
        <v>398</v>
      </c>
      <c r="AF22" s="320" t="s">
        <v>189</v>
      </c>
      <c r="AG22" s="320" t="s">
        <v>188</v>
      </c>
      <c r="AM22" s="323"/>
      <c r="AN22" s="323"/>
      <c r="AO22" s="323"/>
      <c r="AP22" s="323"/>
    </row>
    <row r="23" spans="1:42" s="319" customFormat="1" ht="19.5" customHeight="1" x14ac:dyDescent="0.25">
      <c r="A23" s="324">
        <v>1</v>
      </c>
      <c r="B23" s="324">
        <v>2</v>
      </c>
      <c r="C23" s="324">
        <v>3</v>
      </c>
      <c r="D23" s="324">
        <v>4</v>
      </c>
      <c r="E23" s="324">
        <v>5</v>
      </c>
      <c r="F23" s="324">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c r="AD23" s="324">
        <v>30</v>
      </c>
      <c r="AE23" s="324">
        <v>31</v>
      </c>
      <c r="AF23" s="324">
        <v>32</v>
      </c>
      <c r="AG23" s="324">
        <v>33</v>
      </c>
    </row>
    <row r="24" spans="1:42" s="319" customFormat="1" ht="47.25" customHeight="1" x14ac:dyDescent="0.25">
      <c r="A24" s="325">
        <v>1</v>
      </c>
      <c r="B24" s="326" t="s">
        <v>187</v>
      </c>
      <c r="C24" s="327">
        <v>100.74778147599999</v>
      </c>
      <c r="D24" s="327">
        <v>107.55607661542918</v>
      </c>
      <c r="E24" s="327">
        <v>106.57311728542918</v>
      </c>
      <c r="F24" s="327">
        <v>106.57311728542918</v>
      </c>
      <c r="G24" s="327">
        <v>0.88201151</v>
      </c>
      <c r="H24" s="327">
        <v>98.232798996</v>
      </c>
      <c r="I24" s="327"/>
      <c r="J24" s="327">
        <v>3.4399039495798269</v>
      </c>
      <c r="K24" s="327"/>
      <c r="L24" s="327">
        <v>103.13321333584936</v>
      </c>
      <c r="M24" s="327"/>
      <c r="N24" s="327" t="s">
        <v>735</v>
      </c>
      <c r="O24" s="327"/>
      <c r="P24" s="327">
        <v>0</v>
      </c>
      <c r="Q24" s="327"/>
      <c r="R24" s="327" t="s">
        <v>735</v>
      </c>
      <c r="S24" s="327"/>
      <c r="T24" s="327">
        <v>0</v>
      </c>
      <c r="U24" s="327"/>
      <c r="V24" s="327" t="s">
        <v>735</v>
      </c>
      <c r="W24" s="327"/>
      <c r="X24" s="327">
        <v>0</v>
      </c>
      <c r="Y24" s="327"/>
      <c r="Z24" s="327" t="s">
        <v>735</v>
      </c>
      <c r="AA24" s="327"/>
      <c r="AB24" s="327">
        <v>0</v>
      </c>
      <c r="AC24" s="327"/>
      <c r="AD24" s="327" t="s">
        <v>735</v>
      </c>
      <c r="AE24" s="327"/>
      <c r="AF24" s="327">
        <v>103.13321333584936</v>
      </c>
      <c r="AG24" s="327">
        <v>0</v>
      </c>
      <c r="AJ24" s="328"/>
    </row>
    <row r="25" spans="1:42" s="319" customFormat="1" ht="24" customHeight="1" x14ac:dyDescent="0.25">
      <c r="A25" s="329" t="s">
        <v>186</v>
      </c>
      <c r="B25" s="330" t="s">
        <v>185</v>
      </c>
      <c r="C25" s="327"/>
      <c r="D25" s="327"/>
      <c r="E25" s="327"/>
      <c r="F25" s="327"/>
      <c r="G25" s="327">
        <v>0</v>
      </c>
      <c r="H25" s="327">
        <v>0</v>
      </c>
      <c r="I25" s="327"/>
      <c r="J25" s="327">
        <v>0</v>
      </c>
      <c r="K25" s="327"/>
      <c r="L25" s="327">
        <v>0</v>
      </c>
      <c r="M25" s="327"/>
      <c r="N25" s="327" t="s">
        <v>735</v>
      </c>
      <c r="O25" s="327"/>
      <c r="P25" s="327">
        <v>0</v>
      </c>
      <c r="Q25" s="327"/>
      <c r="R25" s="327" t="s">
        <v>735</v>
      </c>
      <c r="S25" s="327"/>
      <c r="T25" s="327">
        <v>0</v>
      </c>
      <c r="U25" s="327"/>
      <c r="V25" s="327" t="s">
        <v>735</v>
      </c>
      <c r="W25" s="327"/>
      <c r="X25" s="327">
        <v>0</v>
      </c>
      <c r="Y25" s="327"/>
      <c r="Z25" s="327" t="s">
        <v>735</v>
      </c>
      <c r="AA25" s="327"/>
      <c r="AB25" s="327">
        <v>0</v>
      </c>
      <c r="AC25" s="327"/>
      <c r="AD25" s="327" t="s">
        <v>735</v>
      </c>
      <c r="AE25" s="327"/>
      <c r="AF25" s="327">
        <v>0</v>
      </c>
      <c r="AG25" s="327">
        <v>0</v>
      </c>
    </row>
    <row r="26" spans="1:42" s="319" customFormat="1" x14ac:dyDescent="0.25">
      <c r="A26" s="329" t="s">
        <v>184</v>
      </c>
      <c r="B26" s="330" t="s">
        <v>183</v>
      </c>
      <c r="C26" s="327"/>
      <c r="D26" s="327"/>
      <c r="E26" s="327"/>
      <c r="F26" s="327"/>
      <c r="G26" s="327">
        <v>0</v>
      </c>
      <c r="H26" s="327">
        <v>0</v>
      </c>
      <c r="I26" s="327"/>
      <c r="J26" s="327">
        <v>0</v>
      </c>
      <c r="K26" s="327"/>
      <c r="L26" s="327">
        <v>0</v>
      </c>
      <c r="M26" s="327"/>
      <c r="N26" s="327" t="s">
        <v>735</v>
      </c>
      <c r="O26" s="327"/>
      <c r="P26" s="327">
        <v>0</v>
      </c>
      <c r="Q26" s="327"/>
      <c r="R26" s="327" t="s">
        <v>735</v>
      </c>
      <c r="S26" s="327"/>
      <c r="T26" s="327">
        <v>0</v>
      </c>
      <c r="U26" s="327"/>
      <c r="V26" s="327" t="s">
        <v>735</v>
      </c>
      <c r="W26" s="327"/>
      <c r="X26" s="327">
        <v>0</v>
      </c>
      <c r="Y26" s="327"/>
      <c r="Z26" s="327" t="s">
        <v>735</v>
      </c>
      <c r="AA26" s="327"/>
      <c r="AB26" s="327">
        <v>0</v>
      </c>
      <c r="AC26" s="327"/>
      <c r="AD26" s="327" t="s">
        <v>735</v>
      </c>
      <c r="AE26" s="327"/>
      <c r="AF26" s="327">
        <v>0</v>
      </c>
      <c r="AG26" s="327">
        <v>0</v>
      </c>
    </row>
    <row r="27" spans="1:42" s="319" customFormat="1" ht="31.5" x14ac:dyDescent="0.25">
      <c r="A27" s="329" t="s">
        <v>182</v>
      </c>
      <c r="B27" s="330" t="s">
        <v>354</v>
      </c>
      <c r="C27" s="327"/>
      <c r="D27" s="327"/>
      <c r="E27" s="327"/>
      <c r="F27" s="327"/>
      <c r="G27" s="327">
        <v>0.73804171000000007</v>
      </c>
      <c r="H27" s="327">
        <v>81.860665830000002</v>
      </c>
      <c r="I27" s="327"/>
      <c r="J27" s="327">
        <v>2.8665866246498557</v>
      </c>
      <c r="K27" s="327"/>
      <c r="L27" s="327">
        <v>85.944344446541137</v>
      </c>
      <c r="M27" s="327"/>
      <c r="N27" s="327" t="s">
        <v>735</v>
      </c>
      <c r="O27" s="327"/>
      <c r="P27" s="327">
        <v>0</v>
      </c>
      <c r="Q27" s="327"/>
      <c r="R27" s="327" t="s">
        <v>735</v>
      </c>
      <c r="S27" s="327"/>
      <c r="T27" s="327">
        <v>0</v>
      </c>
      <c r="U27" s="327"/>
      <c r="V27" s="327" t="s">
        <v>735</v>
      </c>
      <c r="W27" s="327"/>
      <c r="X27" s="327">
        <v>0</v>
      </c>
      <c r="Y27" s="327"/>
      <c r="Z27" s="327" t="s">
        <v>735</v>
      </c>
      <c r="AA27" s="327"/>
      <c r="AB27" s="327">
        <v>0</v>
      </c>
      <c r="AC27" s="327"/>
      <c r="AD27" s="327" t="s">
        <v>735</v>
      </c>
      <c r="AE27" s="327"/>
      <c r="AF27" s="327">
        <v>85.944344446541137</v>
      </c>
      <c r="AG27" s="327">
        <v>0</v>
      </c>
    </row>
    <row r="28" spans="1:42" s="319" customFormat="1" x14ac:dyDescent="0.25">
      <c r="A28" s="329" t="s">
        <v>181</v>
      </c>
      <c r="B28" s="330" t="s">
        <v>180</v>
      </c>
      <c r="C28" s="327"/>
      <c r="D28" s="327"/>
      <c r="E28" s="327"/>
      <c r="F28" s="327"/>
      <c r="G28" s="327">
        <v>0</v>
      </c>
      <c r="H28" s="327">
        <v>0</v>
      </c>
      <c r="I28" s="327"/>
      <c r="J28" s="327">
        <v>0</v>
      </c>
      <c r="K28" s="327"/>
      <c r="L28" s="327">
        <v>0</v>
      </c>
      <c r="M28" s="327"/>
      <c r="N28" s="327" t="s">
        <v>735</v>
      </c>
      <c r="O28" s="327"/>
      <c r="P28" s="327">
        <v>0</v>
      </c>
      <c r="Q28" s="327"/>
      <c r="R28" s="327" t="s">
        <v>735</v>
      </c>
      <c r="S28" s="327"/>
      <c r="T28" s="327">
        <v>0</v>
      </c>
      <c r="U28" s="327"/>
      <c r="V28" s="327" t="s">
        <v>735</v>
      </c>
      <c r="W28" s="327"/>
      <c r="X28" s="327">
        <v>0</v>
      </c>
      <c r="Y28" s="327"/>
      <c r="Z28" s="327" t="s">
        <v>735</v>
      </c>
      <c r="AA28" s="327"/>
      <c r="AB28" s="327">
        <v>0</v>
      </c>
      <c r="AC28" s="327"/>
      <c r="AD28" s="327" t="s">
        <v>735</v>
      </c>
      <c r="AE28" s="327"/>
      <c r="AF28" s="327">
        <v>0</v>
      </c>
      <c r="AG28" s="327">
        <v>0</v>
      </c>
    </row>
    <row r="29" spans="1:42" s="319" customFormat="1" x14ac:dyDescent="0.25">
      <c r="A29" s="329" t="s">
        <v>179</v>
      </c>
      <c r="B29" s="331" t="s">
        <v>178</v>
      </c>
      <c r="C29" s="327"/>
      <c r="D29" s="327"/>
      <c r="E29" s="327"/>
      <c r="F29" s="327"/>
      <c r="G29" s="327">
        <v>0.14396979999999993</v>
      </c>
      <c r="H29" s="327">
        <v>16.372133165999998</v>
      </c>
      <c r="I29" s="327"/>
      <c r="J29" s="327">
        <v>0.57331732492997123</v>
      </c>
      <c r="K29" s="327"/>
      <c r="L29" s="327">
        <v>17.188868889308225</v>
      </c>
      <c r="M29" s="327"/>
      <c r="N29" s="327" t="s">
        <v>735</v>
      </c>
      <c r="O29" s="327"/>
      <c r="P29" s="327">
        <v>0</v>
      </c>
      <c r="Q29" s="327"/>
      <c r="R29" s="327" t="s">
        <v>735</v>
      </c>
      <c r="S29" s="327"/>
      <c r="T29" s="327">
        <v>0</v>
      </c>
      <c r="U29" s="327"/>
      <c r="V29" s="327" t="s">
        <v>735</v>
      </c>
      <c r="W29" s="327"/>
      <c r="X29" s="327">
        <v>0</v>
      </c>
      <c r="Y29" s="327"/>
      <c r="Z29" s="327" t="s">
        <v>735</v>
      </c>
      <c r="AA29" s="327"/>
      <c r="AB29" s="327">
        <v>0</v>
      </c>
      <c r="AC29" s="327"/>
      <c r="AD29" s="327" t="s">
        <v>735</v>
      </c>
      <c r="AE29" s="327"/>
      <c r="AF29" s="327">
        <v>17.188868889308225</v>
      </c>
      <c r="AG29" s="327">
        <v>0</v>
      </c>
    </row>
    <row r="30" spans="1:42" s="319" customFormat="1" ht="47.25" x14ac:dyDescent="0.25">
      <c r="A30" s="325" t="s">
        <v>63</v>
      </c>
      <c r="B30" s="326" t="s">
        <v>177</v>
      </c>
      <c r="C30" s="327">
        <v>83.974159999999998</v>
      </c>
      <c r="D30" s="327">
        <v>89.649920602857676</v>
      </c>
      <c r="E30" s="327">
        <v>87.523338512857677</v>
      </c>
      <c r="F30" s="327">
        <v>87.523338512857677</v>
      </c>
      <c r="G30" s="327">
        <v>1.8192710000000001E-2</v>
      </c>
      <c r="H30" s="327">
        <v>81.860665830000002</v>
      </c>
      <c r="I30" s="327"/>
      <c r="J30" s="327">
        <v>2.8665866246498557</v>
      </c>
      <c r="K30" s="327"/>
      <c r="L30" s="332">
        <v>84.656751888207793</v>
      </c>
      <c r="M30" s="327"/>
      <c r="N30" s="332" t="s">
        <v>735</v>
      </c>
      <c r="O30" s="327"/>
      <c r="P30" s="332">
        <v>0</v>
      </c>
      <c r="Q30" s="327"/>
      <c r="R30" s="332" t="s">
        <v>735</v>
      </c>
      <c r="S30" s="327"/>
      <c r="T30" s="332">
        <v>0</v>
      </c>
      <c r="U30" s="327"/>
      <c r="V30" s="332" t="s">
        <v>735</v>
      </c>
      <c r="W30" s="327"/>
      <c r="X30" s="332">
        <v>0</v>
      </c>
      <c r="Y30" s="327"/>
      <c r="Z30" s="332" t="s">
        <v>735</v>
      </c>
      <c r="AA30" s="327"/>
      <c r="AB30" s="332">
        <v>0</v>
      </c>
      <c r="AC30" s="327"/>
      <c r="AD30" s="332" t="s">
        <v>735</v>
      </c>
      <c r="AE30" s="327"/>
      <c r="AF30" s="327">
        <v>84.656751888207793</v>
      </c>
      <c r="AG30" s="327">
        <v>0</v>
      </c>
    </row>
    <row r="31" spans="1:42" s="319" customFormat="1" x14ac:dyDescent="0.25">
      <c r="A31" s="325" t="s">
        <v>176</v>
      </c>
      <c r="B31" s="330" t="s">
        <v>175</v>
      </c>
      <c r="C31" s="327">
        <v>1.28759</v>
      </c>
      <c r="D31" s="327">
        <v>2.9937300000000002</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v>0</v>
      </c>
      <c r="AG31" s="327">
        <v>0</v>
      </c>
    </row>
    <row r="32" spans="1:42" s="319" customFormat="1" ht="31.5" x14ac:dyDescent="0.25">
      <c r="A32" s="325" t="s">
        <v>174</v>
      </c>
      <c r="B32" s="330" t="s">
        <v>173</v>
      </c>
      <c r="C32" s="327">
        <v>32.670520000000003</v>
      </c>
      <c r="D32" s="327">
        <v>37.726226392212638</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v>0</v>
      </c>
      <c r="AG32" s="327">
        <v>0</v>
      </c>
    </row>
    <row r="33" spans="1:33" s="319" customFormat="1" x14ac:dyDescent="0.25">
      <c r="A33" s="325" t="s">
        <v>172</v>
      </c>
      <c r="B33" s="330" t="s">
        <v>171</v>
      </c>
      <c r="C33" s="327">
        <v>44.361930000000001</v>
      </c>
      <c r="D33" s="327">
        <v>42.920295737203922</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v>0</v>
      </c>
      <c r="AG33" s="327">
        <v>0</v>
      </c>
    </row>
    <row r="34" spans="1:33" s="319" customFormat="1" x14ac:dyDescent="0.25">
      <c r="A34" s="325" t="s">
        <v>170</v>
      </c>
      <c r="B34" s="330" t="s">
        <v>169</v>
      </c>
      <c r="C34" s="327">
        <v>5.6541200000000016</v>
      </c>
      <c r="D34" s="327">
        <v>6.0096684734411019</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v>0</v>
      </c>
      <c r="AG34" s="327">
        <v>0</v>
      </c>
    </row>
    <row r="35" spans="1:33" s="319" customFormat="1" ht="31.5" x14ac:dyDescent="0.25">
      <c r="A35" s="325" t="s">
        <v>62</v>
      </c>
      <c r="B35" s="326" t="s">
        <v>168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v>0</v>
      </c>
      <c r="AG35" s="327">
        <v>0</v>
      </c>
    </row>
    <row r="36" spans="1:33" s="319" customFormat="1" x14ac:dyDescent="0.25">
      <c r="A36" s="329" t="s">
        <v>167</v>
      </c>
      <c r="B36" s="333" t="s">
        <v>567</v>
      </c>
      <c r="C36" s="327"/>
      <c r="D36" s="327"/>
      <c r="E36" s="327"/>
      <c r="F36" s="327"/>
      <c r="G36" s="327">
        <v>0</v>
      </c>
      <c r="H36" s="327">
        <v>0</v>
      </c>
      <c r="I36" s="327"/>
      <c r="J36" s="327">
        <v>0</v>
      </c>
      <c r="K36" s="327"/>
      <c r="L36" s="327">
        <v>0</v>
      </c>
      <c r="M36" s="327" t="s">
        <v>544</v>
      </c>
      <c r="N36" s="327" t="s">
        <v>735</v>
      </c>
      <c r="O36" s="327" t="s">
        <v>735</v>
      </c>
      <c r="P36" s="327">
        <v>0</v>
      </c>
      <c r="Q36" s="327" t="s">
        <v>544</v>
      </c>
      <c r="R36" s="327" t="s">
        <v>735</v>
      </c>
      <c r="S36" s="327" t="s">
        <v>735</v>
      </c>
      <c r="T36" s="327">
        <v>0</v>
      </c>
      <c r="U36" s="327" t="s">
        <v>544</v>
      </c>
      <c r="V36" s="327" t="s">
        <v>735</v>
      </c>
      <c r="W36" s="327" t="s">
        <v>735</v>
      </c>
      <c r="X36" s="327">
        <v>0</v>
      </c>
      <c r="Y36" s="327" t="s">
        <v>544</v>
      </c>
      <c r="Z36" s="327" t="s">
        <v>735</v>
      </c>
      <c r="AA36" s="327" t="s">
        <v>735</v>
      </c>
      <c r="AB36" s="327">
        <v>0</v>
      </c>
      <c r="AC36" s="327" t="s">
        <v>544</v>
      </c>
      <c r="AD36" s="327" t="s">
        <v>735</v>
      </c>
      <c r="AE36" s="327" t="s">
        <v>735</v>
      </c>
      <c r="AF36" s="327">
        <v>0</v>
      </c>
      <c r="AG36" s="327">
        <v>0</v>
      </c>
    </row>
    <row r="37" spans="1:33" s="319" customFormat="1" ht="31.5" x14ac:dyDescent="0.25">
      <c r="A37" s="329" t="s">
        <v>166</v>
      </c>
      <c r="B37" s="333" t="s">
        <v>565</v>
      </c>
      <c r="C37" s="327"/>
      <c r="D37" s="327"/>
      <c r="E37" s="327"/>
      <c r="F37" s="327"/>
      <c r="G37" s="327">
        <v>0</v>
      </c>
      <c r="H37" s="327">
        <v>0</v>
      </c>
      <c r="I37" s="327"/>
      <c r="J37" s="327">
        <v>0</v>
      </c>
      <c r="K37" s="327"/>
      <c r="L37" s="327">
        <v>0</v>
      </c>
      <c r="M37" s="327" t="s">
        <v>544</v>
      </c>
      <c r="N37" s="327" t="s">
        <v>735</v>
      </c>
      <c r="O37" s="327" t="s">
        <v>735</v>
      </c>
      <c r="P37" s="327">
        <v>0</v>
      </c>
      <c r="Q37" s="327" t="s">
        <v>544</v>
      </c>
      <c r="R37" s="327" t="s">
        <v>735</v>
      </c>
      <c r="S37" s="327" t="s">
        <v>735</v>
      </c>
      <c r="T37" s="327">
        <v>0</v>
      </c>
      <c r="U37" s="327" t="s">
        <v>544</v>
      </c>
      <c r="V37" s="327" t="s">
        <v>735</v>
      </c>
      <c r="W37" s="327" t="s">
        <v>735</v>
      </c>
      <c r="X37" s="327">
        <v>0</v>
      </c>
      <c r="Y37" s="327" t="s">
        <v>544</v>
      </c>
      <c r="Z37" s="327" t="s">
        <v>735</v>
      </c>
      <c r="AA37" s="327" t="s">
        <v>735</v>
      </c>
      <c r="AB37" s="327">
        <v>0</v>
      </c>
      <c r="AC37" s="327" t="s">
        <v>544</v>
      </c>
      <c r="AD37" s="327" t="s">
        <v>735</v>
      </c>
      <c r="AE37" s="327" t="s">
        <v>735</v>
      </c>
      <c r="AF37" s="327">
        <v>0</v>
      </c>
      <c r="AG37" s="327">
        <v>0</v>
      </c>
    </row>
    <row r="38" spans="1:33" s="319" customFormat="1" x14ac:dyDescent="0.25">
      <c r="A38" s="329" t="s">
        <v>165</v>
      </c>
      <c r="B38" s="330" t="s">
        <v>156</v>
      </c>
      <c r="C38" s="327"/>
      <c r="D38" s="327"/>
      <c r="E38" s="327"/>
      <c r="F38" s="327"/>
      <c r="G38" s="327">
        <v>0</v>
      </c>
      <c r="H38" s="327">
        <v>0</v>
      </c>
      <c r="I38" s="327"/>
      <c r="J38" s="327">
        <v>0</v>
      </c>
      <c r="K38" s="327"/>
      <c r="L38" s="327">
        <v>0</v>
      </c>
      <c r="M38" s="327" t="s">
        <v>544</v>
      </c>
      <c r="N38" s="327" t="s">
        <v>735</v>
      </c>
      <c r="O38" s="327" t="s">
        <v>735</v>
      </c>
      <c r="P38" s="327">
        <v>0</v>
      </c>
      <c r="Q38" s="327" t="s">
        <v>544</v>
      </c>
      <c r="R38" s="327" t="s">
        <v>735</v>
      </c>
      <c r="S38" s="327" t="s">
        <v>735</v>
      </c>
      <c r="T38" s="327">
        <v>0</v>
      </c>
      <c r="U38" s="327" t="s">
        <v>544</v>
      </c>
      <c r="V38" s="327" t="s">
        <v>735</v>
      </c>
      <c r="W38" s="327" t="s">
        <v>735</v>
      </c>
      <c r="X38" s="327">
        <v>0</v>
      </c>
      <c r="Y38" s="327" t="s">
        <v>544</v>
      </c>
      <c r="Z38" s="327" t="s">
        <v>735</v>
      </c>
      <c r="AA38" s="327" t="s">
        <v>735</v>
      </c>
      <c r="AB38" s="327">
        <v>0</v>
      </c>
      <c r="AC38" s="327" t="s">
        <v>544</v>
      </c>
      <c r="AD38" s="327" t="s">
        <v>735</v>
      </c>
      <c r="AE38" s="327" t="s">
        <v>735</v>
      </c>
      <c r="AF38" s="327">
        <v>0</v>
      </c>
      <c r="AG38" s="327">
        <v>0</v>
      </c>
    </row>
    <row r="39" spans="1:33" s="319" customFormat="1" x14ac:dyDescent="0.25">
      <c r="A39" s="329" t="s">
        <v>164</v>
      </c>
      <c r="B39" s="330" t="s">
        <v>653</v>
      </c>
      <c r="C39" s="327"/>
      <c r="D39" s="327"/>
      <c r="E39" s="327"/>
      <c r="F39" s="327"/>
      <c r="G39" s="327">
        <v>0</v>
      </c>
      <c r="H39" s="327">
        <v>0</v>
      </c>
      <c r="I39" s="327"/>
      <c r="J39" s="327">
        <v>0</v>
      </c>
      <c r="K39" s="327"/>
      <c r="L39" s="327">
        <v>0</v>
      </c>
      <c r="M39" s="327" t="s">
        <v>544</v>
      </c>
      <c r="N39" s="327" t="s">
        <v>735</v>
      </c>
      <c r="O39" s="327" t="s">
        <v>735</v>
      </c>
      <c r="P39" s="327">
        <v>0</v>
      </c>
      <c r="Q39" s="327" t="s">
        <v>544</v>
      </c>
      <c r="R39" s="327" t="s">
        <v>735</v>
      </c>
      <c r="S39" s="327" t="s">
        <v>735</v>
      </c>
      <c r="T39" s="327">
        <v>0</v>
      </c>
      <c r="U39" s="327" t="s">
        <v>544</v>
      </c>
      <c r="V39" s="327" t="s">
        <v>735</v>
      </c>
      <c r="W39" s="327" t="s">
        <v>735</v>
      </c>
      <c r="X39" s="327">
        <v>0</v>
      </c>
      <c r="Y39" s="327" t="s">
        <v>544</v>
      </c>
      <c r="Z39" s="327" t="s">
        <v>735</v>
      </c>
      <c r="AA39" s="327" t="s">
        <v>735</v>
      </c>
      <c r="AB39" s="327">
        <v>0</v>
      </c>
      <c r="AC39" s="327" t="s">
        <v>544</v>
      </c>
      <c r="AD39" s="327" t="s">
        <v>735</v>
      </c>
      <c r="AE39" s="327" t="s">
        <v>735</v>
      </c>
      <c r="AF39" s="327">
        <v>0</v>
      </c>
      <c r="AG39" s="327">
        <v>0</v>
      </c>
    </row>
    <row r="40" spans="1:33" s="319" customFormat="1" x14ac:dyDescent="0.25">
      <c r="A40" s="329" t="s">
        <v>163</v>
      </c>
      <c r="B40" s="330" t="s">
        <v>568</v>
      </c>
      <c r="C40" s="327"/>
      <c r="D40" s="327"/>
      <c r="E40" s="327"/>
      <c r="F40" s="327"/>
      <c r="G40" s="327">
        <v>0</v>
      </c>
      <c r="H40" s="327">
        <v>0</v>
      </c>
      <c r="I40" s="327"/>
      <c r="J40" s="327">
        <v>0</v>
      </c>
      <c r="K40" s="327"/>
      <c r="L40" s="327">
        <v>0</v>
      </c>
      <c r="M40" s="327" t="s">
        <v>544</v>
      </c>
      <c r="N40" s="327" t="s">
        <v>735</v>
      </c>
      <c r="O40" s="327" t="s">
        <v>735</v>
      </c>
      <c r="P40" s="327">
        <v>0</v>
      </c>
      <c r="Q40" s="327" t="s">
        <v>544</v>
      </c>
      <c r="R40" s="327" t="s">
        <v>735</v>
      </c>
      <c r="S40" s="327" t="s">
        <v>735</v>
      </c>
      <c r="T40" s="327">
        <v>0</v>
      </c>
      <c r="U40" s="327" t="s">
        <v>544</v>
      </c>
      <c r="V40" s="327" t="s">
        <v>735</v>
      </c>
      <c r="W40" s="327" t="s">
        <v>735</v>
      </c>
      <c r="X40" s="327">
        <v>0</v>
      </c>
      <c r="Y40" s="327" t="s">
        <v>544</v>
      </c>
      <c r="Z40" s="327" t="s">
        <v>735</v>
      </c>
      <c r="AA40" s="327" t="s">
        <v>735</v>
      </c>
      <c r="AB40" s="327">
        <v>0</v>
      </c>
      <c r="AC40" s="327" t="s">
        <v>544</v>
      </c>
      <c r="AD40" s="327" t="s">
        <v>735</v>
      </c>
      <c r="AE40" s="327" t="s">
        <v>735</v>
      </c>
      <c r="AF40" s="327">
        <v>0</v>
      </c>
      <c r="AG40" s="327">
        <v>0</v>
      </c>
    </row>
    <row r="41" spans="1:33" s="319" customFormat="1" x14ac:dyDescent="0.25">
      <c r="A41" s="329" t="s">
        <v>162</v>
      </c>
      <c r="B41" s="330" t="s">
        <v>569</v>
      </c>
      <c r="C41" s="327"/>
      <c r="D41" s="327"/>
      <c r="E41" s="327"/>
      <c r="F41" s="327"/>
      <c r="G41" s="327">
        <v>0</v>
      </c>
      <c r="H41" s="327">
        <v>0</v>
      </c>
      <c r="I41" s="327"/>
      <c r="J41" s="327">
        <v>0</v>
      </c>
      <c r="K41" s="327"/>
      <c r="L41" s="327">
        <v>0</v>
      </c>
      <c r="M41" s="327" t="s">
        <v>544</v>
      </c>
      <c r="N41" s="327" t="s">
        <v>735</v>
      </c>
      <c r="O41" s="327" t="s">
        <v>735</v>
      </c>
      <c r="P41" s="327">
        <v>0</v>
      </c>
      <c r="Q41" s="327" t="s">
        <v>544</v>
      </c>
      <c r="R41" s="327" t="s">
        <v>735</v>
      </c>
      <c r="S41" s="327" t="s">
        <v>735</v>
      </c>
      <c r="T41" s="327">
        <v>0</v>
      </c>
      <c r="U41" s="327" t="s">
        <v>544</v>
      </c>
      <c r="V41" s="327" t="s">
        <v>735</v>
      </c>
      <c r="W41" s="327" t="s">
        <v>735</v>
      </c>
      <c r="X41" s="327">
        <v>0</v>
      </c>
      <c r="Y41" s="327" t="s">
        <v>544</v>
      </c>
      <c r="Z41" s="327" t="s">
        <v>735</v>
      </c>
      <c r="AA41" s="327" t="s">
        <v>735</v>
      </c>
      <c r="AB41" s="327">
        <v>0</v>
      </c>
      <c r="AC41" s="327" t="s">
        <v>544</v>
      </c>
      <c r="AD41" s="327" t="s">
        <v>735</v>
      </c>
      <c r="AE41" s="327" t="s">
        <v>735</v>
      </c>
      <c r="AF41" s="327">
        <v>0</v>
      </c>
      <c r="AG41" s="327">
        <v>0</v>
      </c>
    </row>
    <row r="42" spans="1:33" s="319" customFormat="1" x14ac:dyDescent="0.25">
      <c r="A42" s="329" t="s">
        <v>161</v>
      </c>
      <c r="B42" s="330" t="s">
        <v>570</v>
      </c>
      <c r="C42" s="327"/>
      <c r="D42" s="327"/>
      <c r="E42" s="327"/>
      <c r="F42" s="327"/>
      <c r="G42" s="327">
        <v>0</v>
      </c>
      <c r="H42" s="327">
        <v>0</v>
      </c>
      <c r="I42" s="327"/>
      <c r="J42" s="327">
        <v>0</v>
      </c>
      <c r="K42" s="327"/>
      <c r="L42" s="327">
        <v>0</v>
      </c>
      <c r="M42" s="327" t="s">
        <v>544</v>
      </c>
      <c r="N42" s="327" t="s">
        <v>735</v>
      </c>
      <c r="O42" s="327" t="s">
        <v>735</v>
      </c>
      <c r="P42" s="327">
        <v>0</v>
      </c>
      <c r="Q42" s="327" t="s">
        <v>544</v>
      </c>
      <c r="R42" s="327" t="s">
        <v>735</v>
      </c>
      <c r="S42" s="327" t="s">
        <v>735</v>
      </c>
      <c r="T42" s="327">
        <v>0</v>
      </c>
      <c r="U42" s="327" t="s">
        <v>544</v>
      </c>
      <c r="V42" s="327" t="s">
        <v>735</v>
      </c>
      <c r="W42" s="327" t="s">
        <v>735</v>
      </c>
      <c r="X42" s="327">
        <v>0</v>
      </c>
      <c r="Y42" s="327" t="s">
        <v>544</v>
      </c>
      <c r="Z42" s="327" t="s">
        <v>735</v>
      </c>
      <c r="AA42" s="327" t="s">
        <v>735</v>
      </c>
      <c r="AB42" s="327">
        <v>0</v>
      </c>
      <c r="AC42" s="327" t="s">
        <v>544</v>
      </c>
      <c r="AD42" s="327" t="s">
        <v>735</v>
      </c>
      <c r="AE42" s="327" t="s">
        <v>735</v>
      </c>
      <c r="AF42" s="327">
        <v>0</v>
      </c>
      <c r="AG42" s="327">
        <v>0</v>
      </c>
    </row>
    <row r="43" spans="1:33" s="319" customFormat="1" x14ac:dyDescent="0.25">
      <c r="A43" s="329" t="s">
        <v>571</v>
      </c>
      <c r="B43" s="330" t="s">
        <v>572</v>
      </c>
      <c r="C43" s="327"/>
      <c r="D43" s="327"/>
      <c r="E43" s="327"/>
      <c r="F43" s="327"/>
      <c r="G43" s="327">
        <v>0</v>
      </c>
      <c r="H43" s="327">
        <v>0</v>
      </c>
      <c r="I43" s="327"/>
      <c r="J43" s="327">
        <v>0</v>
      </c>
      <c r="K43" s="327"/>
      <c r="L43" s="327">
        <v>0</v>
      </c>
      <c r="M43" s="327" t="s">
        <v>544</v>
      </c>
      <c r="N43" s="327" t="s">
        <v>735</v>
      </c>
      <c r="O43" s="327" t="s">
        <v>735</v>
      </c>
      <c r="P43" s="327">
        <v>0</v>
      </c>
      <c r="Q43" s="327" t="s">
        <v>544</v>
      </c>
      <c r="R43" s="327" t="s">
        <v>735</v>
      </c>
      <c r="S43" s="327" t="s">
        <v>735</v>
      </c>
      <c r="T43" s="327">
        <v>0</v>
      </c>
      <c r="U43" s="327" t="s">
        <v>544</v>
      </c>
      <c r="V43" s="327" t="s">
        <v>735</v>
      </c>
      <c r="W43" s="327" t="s">
        <v>735</v>
      </c>
      <c r="X43" s="327">
        <v>0</v>
      </c>
      <c r="Y43" s="327" t="s">
        <v>544</v>
      </c>
      <c r="Z43" s="327" t="s">
        <v>735</v>
      </c>
      <c r="AA43" s="327" t="s">
        <v>735</v>
      </c>
      <c r="AB43" s="327">
        <v>0</v>
      </c>
      <c r="AC43" s="327" t="s">
        <v>544</v>
      </c>
      <c r="AD43" s="327" t="s">
        <v>735</v>
      </c>
      <c r="AE43" s="327" t="s">
        <v>735</v>
      </c>
      <c r="AF43" s="327">
        <v>0</v>
      </c>
      <c r="AG43" s="327">
        <v>0</v>
      </c>
    </row>
    <row r="44" spans="1:33" s="319" customFormat="1" x14ac:dyDescent="0.25">
      <c r="A44" s="329" t="s">
        <v>573</v>
      </c>
      <c r="B44" s="330" t="s">
        <v>574</v>
      </c>
      <c r="C44" s="327"/>
      <c r="D44" s="327"/>
      <c r="E44" s="327"/>
      <c r="F44" s="327"/>
      <c r="G44" s="327">
        <v>0</v>
      </c>
      <c r="H44" s="327">
        <v>0</v>
      </c>
      <c r="I44" s="327"/>
      <c r="J44" s="327">
        <v>0</v>
      </c>
      <c r="K44" s="327"/>
      <c r="L44" s="327">
        <v>0</v>
      </c>
      <c r="M44" s="327" t="s">
        <v>544</v>
      </c>
      <c r="N44" s="327" t="s">
        <v>735</v>
      </c>
      <c r="O44" s="327" t="s">
        <v>735</v>
      </c>
      <c r="P44" s="327">
        <v>0</v>
      </c>
      <c r="Q44" s="327" t="s">
        <v>544</v>
      </c>
      <c r="R44" s="327" t="s">
        <v>735</v>
      </c>
      <c r="S44" s="327" t="s">
        <v>735</v>
      </c>
      <c r="T44" s="327">
        <v>0</v>
      </c>
      <c r="U44" s="327" t="s">
        <v>544</v>
      </c>
      <c r="V44" s="327" t="s">
        <v>735</v>
      </c>
      <c r="W44" s="327" t="s">
        <v>735</v>
      </c>
      <c r="X44" s="327">
        <v>0</v>
      </c>
      <c r="Y44" s="327" t="s">
        <v>544</v>
      </c>
      <c r="Z44" s="327" t="s">
        <v>735</v>
      </c>
      <c r="AA44" s="327" t="s">
        <v>735</v>
      </c>
      <c r="AB44" s="327">
        <v>0</v>
      </c>
      <c r="AC44" s="327" t="s">
        <v>544</v>
      </c>
      <c r="AD44" s="327" t="s">
        <v>735</v>
      </c>
      <c r="AE44" s="327" t="s">
        <v>735</v>
      </c>
      <c r="AF44" s="327">
        <v>0</v>
      </c>
      <c r="AG44" s="327">
        <v>0</v>
      </c>
    </row>
    <row r="45" spans="1:33" s="319" customFormat="1" x14ac:dyDescent="0.25">
      <c r="A45" s="329" t="s">
        <v>575</v>
      </c>
      <c r="B45" s="330" t="s">
        <v>576</v>
      </c>
      <c r="C45" s="327"/>
      <c r="D45" s="327"/>
      <c r="E45" s="327"/>
      <c r="F45" s="327"/>
      <c r="G45" s="327">
        <v>0</v>
      </c>
      <c r="H45" s="327">
        <v>0</v>
      </c>
      <c r="I45" s="327"/>
      <c r="J45" s="327">
        <v>0</v>
      </c>
      <c r="K45" s="327"/>
      <c r="L45" s="327">
        <v>0</v>
      </c>
      <c r="M45" s="327" t="s">
        <v>544</v>
      </c>
      <c r="N45" s="327" t="s">
        <v>735</v>
      </c>
      <c r="O45" s="327" t="s">
        <v>735</v>
      </c>
      <c r="P45" s="327">
        <v>0</v>
      </c>
      <c r="Q45" s="327" t="s">
        <v>544</v>
      </c>
      <c r="R45" s="327" t="s">
        <v>735</v>
      </c>
      <c r="S45" s="327" t="s">
        <v>735</v>
      </c>
      <c r="T45" s="327">
        <v>0</v>
      </c>
      <c r="U45" s="327" t="s">
        <v>544</v>
      </c>
      <c r="V45" s="327" t="s">
        <v>735</v>
      </c>
      <c r="W45" s="327" t="s">
        <v>735</v>
      </c>
      <c r="X45" s="327">
        <v>0</v>
      </c>
      <c r="Y45" s="327" t="s">
        <v>544</v>
      </c>
      <c r="Z45" s="327" t="s">
        <v>735</v>
      </c>
      <c r="AA45" s="327" t="s">
        <v>735</v>
      </c>
      <c r="AB45" s="327">
        <v>0</v>
      </c>
      <c r="AC45" s="327" t="s">
        <v>544</v>
      </c>
      <c r="AD45" s="327" t="s">
        <v>735</v>
      </c>
      <c r="AE45" s="327" t="s">
        <v>735</v>
      </c>
      <c r="AF45" s="327">
        <v>0</v>
      </c>
      <c r="AG45" s="327">
        <v>0</v>
      </c>
    </row>
    <row r="46" spans="1:33" s="319" customFormat="1" x14ac:dyDescent="0.25">
      <c r="A46" s="329" t="s">
        <v>577</v>
      </c>
      <c r="B46" s="330" t="s">
        <v>578</v>
      </c>
      <c r="C46" s="327"/>
      <c r="D46" s="327"/>
      <c r="E46" s="327"/>
      <c r="F46" s="327"/>
      <c r="G46" s="327">
        <v>0</v>
      </c>
      <c r="H46" s="327">
        <v>0</v>
      </c>
      <c r="I46" s="327"/>
      <c r="J46" s="327">
        <v>0</v>
      </c>
      <c r="K46" s="327"/>
      <c r="L46" s="327">
        <v>0</v>
      </c>
      <c r="M46" s="327" t="s">
        <v>544</v>
      </c>
      <c r="N46" s="327" t="s">
        <v>735</v>
      </c>
      <c r="O46" s="327" t="s">
        <v>735</v>
      </c>
      <c r="P46" s="327">
        <v>0</v>
      </c>
      <c r="Q46" s="327" t="s">
        <v>544</v>
      </c>
      <c r="R46" s="327" t="s">
        <v>735</v>
      </c>
      <c r="S46" s="327" t="s">
        <v>735</v>
      </c>
      <c r="T46" s="327">
        <v>0</v>
      </c>
      <c r="U46" s="327" t="s">
        <v>544</v>
      </c>
      <c r="V46" s="327" t="s">
        <v>735</v>
      </c>
      <c r="W46" s="327" t="s">
        <v>735</v>
      </c>
      <c r="X46" s="327">
        <v>0</v>
      </c>
      <c r="Y46" s="327" t="s">
        <v>544</v>
      </c>
      <c r="Z46" s="327" t="s">
        <v>735</v>
      </c>
      <c r="AA46" s="327" t="s">
        <v>735</v>
      </c>
      <c r="AB46" s="327">
        <v>0</v>
      </c>
      <c r="AC46" s="327" t="s">
        <v>544</v>
      </c>
      <c r="AD46" s="327" t="s">
        <v>735</v>
      </c>
      <c r="AE46" s="327" t="s">
        <v>735</v>
      </c>
      <c r="AF46" s="327">
        <v>0</v>
      </c>
      <c r="AG46" s="327">
        <v>0</v>
      </c>
    </row>
    <row r="47" spans="1:33" s="319" customFormat="1" x14ac:dyDescent="0.25">
      <c r="A47" s="325" t="s">
        <v>61</v>
      </c>
      <c r="B47" s="326" t="s">
        <v>160</v>
      </c>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row>
    <row r="48" spans="1:33" s="319" customFormat="1" x14ac:dyDescent="0.25">
      <c r="A48" s="329" t="s">
        <v>159</v>
      </c>
      <c r="B48" s="333" t="s">
        <v>567</v>
      </c>
      <c r="C48" s="327"/>
      <c r="D48" s="327"/>
      <c r="E48" s="327"/>
      <c r="F48" s="327"/>
      <c r="G48" s="327">
        <v>0</v>
      </c>
      <c r="H48" s="327">
        <v>0</v>
      </c>
      <c r="I48" s="327"/>
      <c r="J48" s="327">
        <v>0</v>
      </c>
      <c r="K48" s="327"/>
      <c r="L48" s="327">
        <v>0</v>
      </c>
      <c r="M48" s="327"/>
      <c r="N48" s="327" t="s">
        <v>735</v>
      </c>
      <c r="O48" s="327"/>
      <c r="P48" s="327">
        <v>0</v>
      </c>
      <c r="Q48" s="327"/>
      <c r="R48" s="327" t="s">
        <v>735</v>
      </c>
      <c r="S48" s="327"/>
      <c r="T48" s="327">
        <v>0</v>
      </c>
      <c r="U48" s="327"/>
      <c r="V48" s="327" t="s">
        <v>735</v>
      </c>
      <c r="W48" s="327"/>
      <c r="X48" s="327">
        <v>0</v>
      </c>
      <c r="Y48" s="327"/>
      <c r="Z48" s="327" t="s">
        <v>735</v>
      </c>
      <c r="AA48" s="327"/>
      <c r="AB48" s="327">
        <v>0</v>
      </c>
      <c r="AC48" s="327"/>
      <c r="AD48" s="327" t="s">
        <v>735</v>
      </c>
      <c r="AE48" s="327"/>
      <c r="AF48" s="327">
        <v>0</v>
      </c>
      <c r="AG48" s="327">
        <v>0</v>
      </c>
    </row>
    <row r="49" spans="1:33" s="319" customFormat="1" ht="31.5" x14ac:dyDescent="0.25">
      <c r="A49" s="329" t="s">
        <v>158</v>
      </c>
      <c r="B49" s="333" t="s">
        <v>565</v>
      </c>
      <c r="C49" s="327"/>
      <c r="D49" s="327"/>
      <c r="E49" s="327"/>
      <c r="F49" s="327"/>
      <c r="G49" s="327">
        <v>0</v>
      </c>
      <c r="H49" s="327">
        <v>0</v>
      </c>
      <c r="I49" s="327"/>
      <c r="J49" s="327">
        <v>0</v>
      </c>
      <c r="K49" s="327"/>
      <c r="L49" s="327">
        <v>0</v>
      </c>
      <c r="M49" s="327"/>
      <c r="N49" s="327" t="s">
        <v>735</v>
      </c>
      <c r="O49" s="327"/>
      <c r="P49" s="327">
        <v>0</v>
      </c>
      <c r="Q49" s="327"/>
      <c r="R49" s="327" t="s">
        <v>735</v>
      </c>
      <c r="S49" s="327"/>
      <c r="T49" s="327">
        <v>0</v>
      </c>
      <c r="U49" s="327"/>
      <c r="V49" s="327" t="s">
        <v>735</v>
      </c>
      <c r="W49" s="327"/>
      <c r="X49" s="327">
        <v>0</v>
      </c>
      <c r="Y49" s="327"/>
      <c r="Z49" s="327" t="s">
        <v>735</v>
      </c>
      <c r="AA49" s="327"/>
      <c r="AB49" s="327">
        <v>0</v>
      </c>
      <c r="AC49" s="327"/>
      <c r="AD49" s="327" t="s">
        <v>735</v>
      </c>
      <c r="AE49" s="327"/>
      <c r="AF49" s="327">
        <v>0</v>
      </c>
      <c r="AG49" s="327">
        <v>0</v>
      </c>
    </row>
    <row r="50" spans="1:33" s="319" customFormat="1" x14ac:dyDescent="0.25">
      <c r="A50" s="329" t="s">
        <v>157</v>
      </c>
      <c r="B50" s="330" t="s">
        <v>156</v>
      </c>
      <c r="C50" s="327"/>
      <c r="D50" s="327"/>
      <c r="E50" s="327"/>
      <c r="F50" s="327"/>
      <c r="G50" s="327">
        <v>0</v>
      </c>
      <c r="H50" s="327">
        <v>0</v>
      </c>
      <c r="I50" s="327"/>
      <c r="J50" s="327">
        <v>0</v>
      </c>
      <c r="K50" s="327"/>
      <c r="L50" s="327">
        <v>0</v>
      </c>
      <c r="M50" s="327"/>
      <c r="N50" s="327" t="s">
        <v>735</v>
      </c>
      <c r="O50" s="327"/>
      <c r="P50" s="327">
        <v>0</v>
      </c>
      <c r="Q50" s="327"/>
      <c r="R50" s="327" t="s">
        <v>735</v>
      </c>
      <c r="S50" s="327"/>
      <c r="T50" s="327">
        <v>0</v>
      </c>
      <c r="U50" s="327"/>
      <c r="V50" s="327" t="s">
        <v>735</v>
      </c>
      <c r="W50" s="327"/>
      <c r="X50" s="327">
        <v>0</v>
      </c>
      <c r="Y50" s="327"/>
      <c r="Z50" s="327" t="s">
        <v>735</v>
      </c>
      <c r="AA50" s="327"/>
      <c r="AB50" s="327">
        <v>0</v>
      </c>
      <c r="AC50" s="327"/>
      <c r="AD50" s="327" t="s">
        <v>735</v>
      </c>
      <c r="AE50" s="327"/>
      <c r="AF50" s="327">
        <v>0</v>
      </c>
      <c r="AG50" s="327">
        <v>0</v>
      </c>
    </row>
    <row r="51" spans="1:33" s="319" customFormat="1" ht="35.25" customHeight="1" x14ac:dyDescent="0.25">
      <c r="A51" s="329" t="s">
        <v>155</v>
      </c>
      <c r="B51" s="330" t="s">
        <v>154</v>
      </c>
      <c r="C51" s="327"/>
      <c r="D51" s="327"/>
      <c r="E51" s="327"/>
      <c r="F51" s="327"/>
      <c r="G51" s="327">
        <v>0</v>
      </c>
      <c r="H51" s="327">
        <v>0</v>
      </c>
      <c r="I51" s="327"/>
      <c r="J51" s="327">
        <v>0</v>
      </c>
      <c r="K51" s="327"/>
      <c r="L51" s="327">
        <v>19.649999999999999</v>
      </c>
      <c r="M51" s="327"/>
      <c r="N51" s="327" t="s">
        <v>735</v>
      </c>
      <c r="O51" s="327"/>
      <c r="P51" s="327">
        <v>0</v>
      </c>
      <c r="Q51" s="327"/>
      <c r="R51" s="327" t="s">
        <v>735</v>
      </c>
      <c r="S51" s="327"/>
      <c r="T51" s="327">
        <v>0</v>
      </c>
      <c r="U51" s="327"/>
      <c r="V51" s="327" t="s">
        <v>735</v>
      </c>
      <c r="W51" s="327"/>
      <c r="X51" s="327">
        <v>0</v>
      </c>
      <c r="Y51" s="327"/>
      <c r="Z51" s="327" t="s">
        <v>735</v>
      </c>
      <c r="AA51" s="327"/>
      <c r="AB51" s="327">
        <v>0</v>
      </c>
      <c r="AC51" s="327"/>
      <c r="AD51" s="327" t="s">
        <v>735</v>
      </c>
      <c r="AE51" s="327"/>
      <c r="AF51" s="327">
        <v>19.649999999999999</v>
      </c>
      <c r="AG51" s="327">
        <v>0</v>
      </c>
    </row>
    <row r="52" spans="1:33" s="319" customFormat="1" ht="31.5" x14ac:dyDescent="0.25">
      <c r="A52" s="329" t="s">
        <v>153</v>
      </c>
      <c r="B52" s="330" t="s">
        <v>152</v>
      </c>
      <c r="C52" s="327"/>
      <c r="D52" s="327"/>
      <c r="E52" s="327"/>
      <c r="F52" s="327"/>
      <c r="G52" s="327">
        <v>0</v>
      </c>
      <c r="H52" s="327">
        <v>0</v>
      </c>
      <c r="I52" s="327"/>
      <c r="J52" s="327">
        <v>0</v>
      </c>
      <c r="K52" s="327"/>
      <c r="L52" s="327">
        <v>0</v>
      </c>
      <c r="M52" s="327"/>
      <c r="N52" s="327" t="s">
        <v>735</v>
      </c>
      <c r="O52" s="327"/>
      <c r="P52" s="327">
        <v>0</v>
      </c>
      <c r="Q52" s="327"/>
      <c r="R52" s="327" t="s">
        <v>735</v>
      </c>
      <c r="S52" s="327"/>
      <c r="T52" s="327">
        <v>0</v>
      </c>
      <c r="U52" s="327"/>
      <c r="V52" s="327" t="s">
        <v>735</v>
      </c>
      <c r="W52" s="327"/>
      <c r="X52" s="327">
        <v>0</v>
      </c>
      <c r="Y52" s="327"/>
      <c r="Z52" s="327" t="s">
        <v>735</v>
      </c>
      <c r="AA52" s="327"/>
      <c r="AB52" s="327">
        <v>0</v>
      </c>
      <c r="AC52" s="327"/>
      <c r="AD52" s="327" t="s">
        <v>735</v>
      </c>
      <c r="AE52" s="327"/>
      <c r="AF52" s="327">
        <v>0</v>
      </c>
      <c r="AG52" s="327">
        <v>0</v>
      </c>
    </row>
    <row r="53" spans="1:33" s="319" customFormat="1" x14ac:dyDescent="0.25">
      <c r="A53" s="329" t="s">
        <v>151</v>
      </c>
      <c r="B53" s="330" t="s">
        <v>150</v>
      </c>
      <c r="C53" s="327"/>
      <c r="D53" s="327"/>
      <c r="E53" s="327"/>
      <c r="F53" s="327"/>
      <c r="G53" s="327">
        <v>0</v>
      </c>
      <c r="H53" s="327">
        <v>0</v>
      </c>
      <c r="I53" s="327"/>
      <c r="J53" s="327">
        <v>0</v>
      </c>
      <c r="K53" s="327"/>
      <c r="L53" s="327">
        <v>0</v>
      </c>
      <c r="M53" s="327"/>
      <c r="N53" s="327" t="s">
        <v>735</v>
      </c>
      <c r="O53" s="327"/>
      <c r="P53" s="327">
        <v>0</v>
      </c>
      <c r="Q53" s="327"/>
      <c r="R53" s="327" t="s">
        <v>735</v>
      </c>
      <c r="S53" s="327"/>
      <c r="T53" s="327">
        <v>0</v>
      </c>
      <c r="U53" s="327"/>
      <c r="V53" s="327" t="s">
        <v>735</v>
      </c>
      <c r="W53" s="327"/>
      <c r="X53" s="327">
        <v>0</v>
      </c>
      <c r="Y53" s="327"/>
      <c r="Z53" s="327" t="s">
        <v>735</v>
      </c>
      <c r="AA53" s="327"/>
      <c r="AB53" s="327">
        <v>0</v>
      </c>
      <c r="AC53" s="327"/>
      <c r="AD53" s="327" t="s">
        <v>735</v>
      </c>
      <c r="AE53" s="327"/>
      <c r="AF53" s="327">
        <v>0</v>
      </c>
      <c r="AG53" s="327">
        <v>0</v>
      </c>
    </row>
    <row r="54" spans="1:33" s="319" customFormat="1" x14ac:dyDescent="0.25">
      <c r="A54" s="329" t="s">
        <v>149</v>
      </c>
      <c r="B54" s="330" t="s">
        <v>568</v>
      </c>
      <c r="C54" s="327"/>
      <c r="D54" s="327"/>
      <c r="E54" s="327"/>
      <c r="F54" s="327"/>
      <c r="G54" s="327">
        <v>0</v>
      </c>
      <c r="H54" s="327">
        <v>0</v>
      </c>
      <c r="I54" s="327"/>
      <c r="J54" s="327">
        <v>0</v>
      </c>
      <c r="K54" s="327"/>
      <c r="L54" s="327">
        <v>0</v>
      </c>
      <c r="M54" s="327"/>
      <c r="N54" s="327" t="s">
        <v>735</v>
      </c>
      <c r="O54" s="327"/>
      <c r="P54" s="327">
        <v>0</v>
      </c>
      <c r="Q54" s="327"/>
      <c r="R54" s="327" t="s">
        <v>735</v>
      </c>
      <c r="S54" s="327"/>
      <c r="T54" s="327">
        <v>0</v>
      </c>
      <c r="U54" s="327"/>
      <c r="V54" s="327" t="s">
        <v>735</v>
      </c>
      <c r="W54" s="327"/>
      <c r="X54" s="327">
        <v>0</v>
      </c>
      <c r="Y54" s="327"/>
      <c r="Z54" s="327" t="s">
        <v>735</v>
      </c>
      <c r="AA54" s="327"/>
      <c r="AB54" s="327">
        <v>0</v>
      </c>
      <c r="AC54" s="327"/>
      <c r="AD54" s="327" t="s">
        <v>735</v>
      </c>
      <c r="AE54" s="327"/>
      <c r="AF54" s="327">
        <v>0</v>
      </c>
      <c r="AG54" s="327">
        <v>0</v>
      </c>
    </row>
    <row r="55" spans="1:33" s="319" customFormat="1" x14ac:dyDescent="0.25">
      <c r="A55" s="329" t="s">
        <v>579</v>
      </c>
      <c r="B55" s="330" t="s">
        <v>569</v>
      </c>
      <c r="C55" s="327"/>
      <c r="D55" s="327"/>
      <c r="E55" s="327"/>
      <c r="F55" s="327"/>
      <c r="G55" s="327">
        <v>0</v>
      </c>
      <c r="H55" s="327">
        <v>0</v>
      </c>
      <c r="I55" s="327"/>
      <c r="J55" s="327">
        <v>0</v>
      </c>
      <c r="K55" s="327"/>
      <c r="L55" s="327">
        <v>0</v>
      </c>
      <c r="M55" s="327"/>
      <c r="N55" s="327" t="s">
        <v>735</v>
      </c>
      <c r="O55" s="327"/>
      <c r="P55" s="327">
        <v>0</v>
      </c>
      <c r="Q55" s="327"/>
      <c r="R55" s="327" t="s">
        <v>735</v>
      </c>
      <c r="S55" s="327"/>
      <c r="T55" s="327">
        <v>0</v>
      </c>
      <c r="U55" s="327"/>
      <c r="V55" s="327" t="s">
        <v>735</v>
      </c>
      <c r="W55" s="327"/>
      <c r="X55" s="327">
        <v>0</v>
      </c>
      <c r="Y55" s="327"/>
      <c r="Z55" s="327" t="s">
        <v>735</v>
      </c>
      <c r="AA55" s="327"/>
      <c r="AB55" s="327">
        <v>0</v>
      </c>
      <c r="AC55" s="327"/>
      <c r="AD55" s="327" t="s">
        <v>735</v>
      </c>
      <c r="AE55" s="327"/>
      <c r="AF55" s="327">
        <v>0</v>
      </c>
      <c r="AG55" s="327">
        <v>0</v>
      </c>
    </row>
    <row r="56" spans="1:33" s="319" customFormat="1" x14ac:dyDescent="0.25">
      <c r="A56" s="329" t="s">
        <v>580</v>
      </c>
      <c r="B56" s="330" t="s">
        <v>570</v>
      </c>
      <c r="C56" s="327"/>
      <c r="D56" s="327"/>
      <c r="E56" s="327"/>
      <c r="F56" s="327"/>
      <c r="G56" s="327">
        <v>0</v>
      </c>
      <c r="H56" s="327">
        <v>0</v>
      </c>
      <c r="I56" s="327"/>
      <c r="J56" s="327">
        <v>0</v>
      </c>
      <c r="K56" s="327"/>
      <c r="L56" s="327">
        <v>0</v>
      </c>
      <c r="M56" s="327"/>
      <c r="N56" s="327" t="s">
        <v>735</v>
      </c>
      <c r="O56" s="327"/>
      <c r="P56" s="327">
        <v>0</v>
      </c>
      <c r="Q56" s="327"/>
      <c r="R56" s="327" t="s">
        <v>735</v>
      </c>
      <c r="S56" s="327"/>
      <c r="T56" s="327">
        <v>0</v>
      </c>
      <c r="U56" s="327"/>
      <c r="V56" s="327" t="s">
        <v>735</v>
      </c>
      <c r="W56" s="327"/>
      <c r="X56" s="327">
        <v>0</v>
      </c>
      <c r="Y56" s="327"/>
      <c r="Z56" s="327" t="s">
        <v>735</v>
      </c>
      <c r="AA56" s="327"/>
      <c r="AB56" s="327">
        <v>0</v>
      </c>
      <c r="AC56" s="327"/>
      <c r="AD56" s="327" t="s">
        <v>735</v>
      </c>
      <c r="AE56" s="327"/>
      <c r="AF56" s="327">
        <v>0</v>
      </c>
      <c r="AG56" s="327">
        <v>0</v>
      </c>
    </row>
    <row r="57" spans="1:33" s="319" customFormat="1" x14ac:dyDescent="0.25">
      <c r="A57" s="329" t="s">
        <v>581</v>
      </c>
      <c r="B57" s="330" t="s">
        <v>572</v>
      </c>
      <c r="C57" s="327"/>
      <c r="D57" s="327"/>
      <c r="E57" s="327"/>
      <c r="F57" s="327"/>
      <c r="G57" s="327">
        <v>0</v>
      </c>
      <c r="H57" s="327">
        <v>0</v>
      </c>
      <c r="I57" s="327"/>
      <c r="J57" s="327">
        <v>0</v>
      </c>
      <c r="K57" s="327"/>
      <c r="L57" s="327">
        <v>0</v>
      </c>
      <c r="M57" s="327"/>
      <c r="N57" s="327" t="s">
        <v>735</v>
      </c>
      <c r="O57" s="327"/>
      <c r="P57" s="327">
        <v>0</v>
      </c>
      <c r="Q57" s="327"/>
      <c r="R57" s="327" t="s">
        <v>735</v>
      </c>
      <c r="S57" s="327"/>
      <c r="T57" s="327">
        <v>0</v>
      </c>
      <c r="U57" s="327"/>
      <c r="V57" s="327" t="s">
        <v>735</v>
      </c>
      <c r="W57" s="327"/>
      <c r="X57" s="327">
        <v>0</v>
      </c>
      <c r="Y57" s="327"/>
      <c r="Z57" s="327" t="s">
        <v>735</v>
      </c>
      <c r="AA57" s="327"/>
      <c r="AB57" s="327">
        <v>0</v>
      </c>
      <c r="AC57" s="327"/>
      <c r="AD57" s="327" t="s">
        <v>735</v>
      </c>
      <c r="AE57" s="327"/>
      <c r="AF57" s="327">
        <v>0</v>
      </c>
      <c r="AG57" s="327">
        <v>0</v>
      </c>
    </row>
    <row r="58" spans="1:33" s="319" customFormat="1" x14ac:dyDescent="0.25">
      <c r="A58" s="329" t="s">
        <v>582</v>
      </c>
      <c r="B58" s="330" t="s">
        <v>574</v>
      </c>
      <c r="C58" s="327"/>
      <c r="D58" s="327"/>
      <c r="E58" s="327"/>
      <c r="F58" s="327"/>
      <c r="G58" s="327">
        <v>0</v>
      </c>
      <c r="H58" s="327">
        <v>0</v>
      </c>
      <c r="I58" s="327"/>
      <c r="J58" s="327">
        <v>0</v>
      </c>
      <c r="K58" s="327"/>
      <c r="L58" s="327">
        <v>0</v>
      </c>
      <c r="M58" s="327"/>
      <c r="N58" s="327" t="s">
        <v>735</v>
      </c>
      <c r="O58" s="327"/>
      <c r="P58" s="327">
        <v>0</v>
      </c>
      <c r="Q58" s="327"/>
      <c r="R58" s="327" t="s">
        <v>735</v>
      </c>
      <c r="S58" s="327"/>
      <c r="T58" s="327">
        <v>0</v>
      </c>
      <c r="U58" s="327"/>
      <c r="V58" s="327" t="s">
        <v>735</v>
      </c>
      <c r="W58" s="327"/>
      <c r="X58" s="327">
        <v>0</v>
      </c>
      <c r="Y58" s="327"/>
      <c r="Z58" s="327" t="s">
        <v>735</v>
      </c>
      <c r="AA58" s="327"/>
      <c r="AB58" s="327">
        <v>0</v>
      </c>
      <c r="AC58" s="327"/>
      <c r="AD58" s="327" t="s">
        <v>735</v>
      </c>
      <c r="AE58" s="327"/>
      <c r="AF58" s="327">
        <v>0</v>
      </c>
      <c r="AG58" s="327">
        <v>0</v>
      </c>
    </row>
    <row r="59" spans="1:33" s="319" customFormat="1" x14ac:dyDescent="0.25">
      <c r="A59" s="329" t="s">
        <v>583</v>
      </c>
      <c r="B59" s="330" t="s">
        <v>576</v>
      </c>
      <c r="C59" s="327"/>
      <c r="D59" s="327"/>
      <c r="E59" s="327"/>
      <c r="F59" s="327"/>
      <c r="G59" s="327">
        <v>0</v>
      </c>
      <c r="H59" s="327">
        <v>0</v>
      </c>
      <c r="I59" s="327"/>
      <c r="J59" s="327">
        <v>0</v>
      </c>
      <c r="K59" s="327"/>
      <c r="L59" s="327">
        <v>0</v>
      </c>
      <c r="M59" s="327"/>
      <c r="N59" s="327" t="s">
        <v>735</v>
      </c>
      <c r="O59" s="327"/>
      <c r="P59" s="327">
        <v>0</v>
      </c>
      <c r="Q59" s="327"/>
      <c r="R59" s="327" t="s">
        <v>735</v>
      </c>
      <c r="S59" s="327"/>
      <c r="T59" s="327">
        <v>0</v>
      </c>
      <c r="U59" s="327"/>
      <c r="V59" s="327" t="s">
        <v>735</v>
      </c>
      <c r="W59" s="327"/>
      <c r="X59" s="327">
        <v>0</v>
      </c>
      <c r="Y59" s="327"/>
      <c r="Z59" s="327" t="s">
        <v>735</v>
      </c>
      <c r="AA59" s="327"/>
      <c r="AB59" s="327">
        <v>0</v>
      </c>
      <c r="AC59" s="327"/>
      <c r="AD59" s="327" t="s">
        <v>735</v>
      </c>
      <c r="AE59" s="327"/>
      <c r="AF59" s="327">
        <v>0</v>
      </c>
      <c r="AG59" s="327">
        <v>0</v>
      </c>
    </row>
    <row r="60" spans="1:33" s="319" customFormat="1" x14ac:dyDescent="0.25">
      <c r="A60" s="329" t="s">
        <v>584</v>
      </c>
      <c r="B60" s="330" t="s">
        <v>578</v>
      </c>
      <c r="C60" s="327"/>
      <c r="D60" s="327"/>
      <c r="E60" s="327"/>
      <c r="F60" s="327"/>
      <c r="G60" s="327">
        <v>0</v>
      </c>
      <c r="H60" s="327">
        <v>0</v>
      </c>
      <c r="I60" s="327"/>
      <c r="J60" s="327">
        <v>0</v>
      </c>
      <c r="K60" s="327"/>
      <c r="L60" s="327">
        <v>0</v>
      </c>
      <c r="M60" s="327"/>
      <c r="N60" s="327" t="s">
        <v>735</v>
      </c>
      <c r="O60" s="327"/>
      <c r="P60" s="327">
        <v>0</v>
      </c>
      <c r="Q60" s="327"/>
      <c r="R60" s="327" t="s">
        <v>735</v>
      </c>
      <c r="S60" s="327"/>
      <c r="T60" s="327">
        <v>0</v>
      </c>
      <c r="U60" s="327"/>
      <c r="V60" s="327" t="s">
        <v>735</v>
      </c>
      <c r="W60" s="327"/>
      <c r="X60" s="327">
        <v>0</v>
      </c>
      <c r="Y60" s="327"/>
      <c r="Z60" s="327" t="s">
        <v>735</v>
      </c>
      <c r="AA60" s="327"/>
      <c r="AB60" s="327">
        <v>0</v>
      </c>
      <c r="AC60" s="327"/>
      <c r="AD60" s="327" t="s">
        <v>735</v>
      </c>
      <c r="AE60" s="327"/>
      <c r="AF60" s="327">
        <v>0</v>
      </c>
      <c r="AG60" s="327">
        <v>0</v>
      </c>
    </row>
    <row r="61" spans="1:33" s="319" customFormat="1" ht="31.5" x14ac:dyDescent="0.25">
      <c r="A61" s="325" t="s">
        <v>59</v>
      </c>
      <c r="B61" s="326" t="s">
        <v>148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v>0</v>
      </c>
      <c r="AG61" s="327">
        <v>0</v>
      </c>
    </row>
    <row r="62" spans="1:33" s="319" customFormat="1" x14ac:dyDescent="0.25">
      <c r="A62" s="329" t="s">
        <v>147</v>
      </c>
      <c r="B62" s="330" t="s">
        <v>146</v>
      </c>
      <c r="C62" s="327">
        <v>83.974159999999998</v>
      </c>
      <c r="D62" s="327">
        <v>89.649920602857676</v>
      </c>
      <c r="E62" s="327"/>
      <c r="F62" s="327"/>
      <c r="G62" s="327">
        <v>0</v>
      </c>
      <c r="H62" s="327">
        <v>0</v>
      </c>
      <c r="I62" s="327"/>
      <c r="J62" s="327">
        <v>0</v>
      </c>
      <c r="K62" s="327"/>
      <c r="L62" s="327">
        <v>89.649920602857662</v>
      </c>
      <c r="M62" s="327"/>
      <c r="N62" s="327" t="s">
        <v>735</v>
      </c>
      <c r="O62" s="327"/>
      <c r="P62" s="327">
        <v>0</v>
      </c>
      <c r="Q62" s="327"/>
      <c r="R62" s="327" t="s">
        <v>735</v>
      </c>
      <c r="S62" s="327"/>
      <c r="T62" s="327">
        <v>0</v>
      </c>
      <c r="U62" s="327"/>
      <c r="V62" s="327" t="s">
        <v>735</v>
      </c>
      <c r="W62" s="327"/>
      <c r="X62" s="327">
        <v>0</v>
      </c>
      <c r="Y62" s="327"/>
      <c r="Z62" s="327" t="s">
        <v>735</v>
      </c>
      <c r="AA62" s="327"/>
      <c r="AB62" s="327">
        <v>0</v>
      </c>
      <c r="AC62" s="327"/>
      <c r="AD62" s="327" t="s">
        <v>735</v>
      </c>
      <c r="AE62" s="327"/>
      <c r="AF62" s="327">
        <v>89.649920602857662</v>
      </c>
      <c r="AG62" s="327">
        <v>0</v>
      </c>
    </row>
    <row r="63" spans="1:33" s="319" customFormat="1" x14ac:dyDescent="0.25">
      <c r="A63" s="329" t="s">
        <v>145</v>
      </c>
      <c r="B63" s="330" t="s">
        <v>139</v>
      </c>
      <c r="C63" s="327"/>
      <c r="D63" s="327"/>
      <c r="E63" s="327"/>
      <c r="F63" s="327"/>
      <c r="G63" s="327">
        <v>0</v>
      </c>
      <c r="H63" s="327">
        <v>0</v>
      </c>
      <c r="I63" s="327"/>
      <c r="J63" s="327">
        <v>0</v>
      </c>
      <c r="K63" s="327"/>
      <c r="L63" s="327">
        <v>0</v>
      </c>
      <c r="M63" s="327"/>
      <c r="N63" s="327" t="s">
        <v>735</v>
      </c>
      <c r="O63" s="327"/>
      <c r="P63" s="327">
        <v>0</v>
      </c>
      <c r="Q63" s="327"/>
      <c r="R63" s="327" t="s">
        <v>735</v>
      </c>
      <c r="S63" s="327"/>
      <c r="T63" s="327">
        <v>0</v>
      </c>
      <c r="U63" s="327"/>
      <c r="V63" s="327" t="s">
        <v>735</v>
      </c>
      <c r="W63" s="327"/>
      <c r="X63" s="327">
        <v>0</v>
      </c>
      <c r="Y63" s="327"/>
      <c r="Z63" s="327" t="s">
        <v>735</v>
      </c>
      <c r="AA63" s="327"/>
      <c r="AB63" s="327">
        <v>0</v>
      </c>
      <c r="AC63" s="327"/>
      <c r="AD63" s="327" t="s">
        <v>735</v>
      </c>
      <c r="AE63" s="327"/>
      <c r="AF63" s="327">
        <v>0</v>
      </c>
      <c r="AG63" s="327">
        <v>0</v>
      </c>
    </row>
    <row r="64" spans="1:33" s="319" customFormat="1" x14ac:dyDescent="0.25">
      <c r="A64" s="329" t="s">
        <v>144</v>
      </c>
      <c r="B64" s="333" t="s">
        <v>138</v>
      </c>
      <c r="C64" s="327"/>
      <c r="D64" s="327"/>
      <c r="E64" s="327"/>
      <c r="F64" s="327"/>
      <c r="G64" s="327">
        <v>0</v>
      </c>
      <c r="H64" s="327">
        <v>0</v>
      </c>
      <c r="I64" s="327"/>
      <c r="J64" s="327">
        <v>0</v>
      </c>
      <c r="K64" s="327"/>
      <c r="L64" s="327">
        <v>0</v>
      </c>
      <c r="M64" s="327"/>
      <c r="N64" s="327" t="s">
        <v>735</v>
      </c>
      <c r="O64" s="327"/>
      <c r="P64" s="327">
        <v>0</v>
      </c>
      <c r="Q64" s="327"/>
      <c r="R64" s="327" t="s">
        <v>735</v>
      </c>
      <c r="S64" s="327"/>
      <c r="T64" s="327">
        <v>0</v>
      </c>
      <c r="U64" s="327"/>
      <c r="V64" s="327" t="s">
        <v>735</v>
      </c>
      <c r="W64" s="327"/>
      <c r="X64" s="327">
        <v>0</v>
      </c>
      <c r="Y64" s="327"/>
      <c r="Z64" s="327" t="s">
        <v>735</v>
      </c>
      <c r="AA64" s="327"/>
      <c r="AB64" s="327">
        <v>0</v>
      </c>
      <c r="AC64" s="327"/>
      <c r="AD64" s="327" t="s">
        <v>735</v>
      </c>
      <c r="AE64" s="327"/>
      <c r="AF64" s="327">
        <v>0</v>
      </c>
      <c r="AG64" s="327">
        <v>0</v>
      </c>
    </row>
    <row r="65" spans="1:33" x14ac:dyDescent="0.25">
      <c r="A65" s="329" t="s">
        <v>143</v>
      </c>
      <c r="B65" s="333" t="s">
        <v>137</v>
      </c>
      <c r="C65" s="327"/>
      <c r="D65" s="327"/>
      <c r="E65" s="327"/>
      <c r="F65" s="327"/>
      <c r="G65" s="327">
        <v>0</v>
      </c>
      <c r="H65" s="327">
        <v>0</v>
      </c>
      <c r="I65" s="327"/>
      <c r="J65" s="327">
        <v>0</v>
      </c>
      <c r="K65" s="327"/>
      <c r="L65" s="327">
        <v>0</v>
      </c>
      <c r="M65" s="327"/>
      <c r="N65" s="327" t="s">
        <v>735</v>
      </c>
      <c r="O65" s="327"/>
      <c r="P65" s="327">
        <v>0</v>
      </c>
      <c r="Q65" s="327"/>
      <c r="R65" s="327" t="s">
        <v>735</v>
      </c>
      <c r="S65" s="327"/>
      <c r="T65" s="327">
        <v>0</v>
      </c>
      <c r="U65" s="327"/>
      <c r="V65" s="327" t="s">
        <v>735</v>
      </c>
      <c r="W65" s="327"/>
      <c r="X65" s="327">
        <v>0</v>
      </c>
      <c r="Y65" s="327"/>
      <c r="Z65" s="327" t="s">
        <v>735</v>
      </c>
      <c r="AA65" s="327"/>
      <c r="AB65" s="327">
        <v>0</v>
      </c>
      <c r="AC65" s="327"/>
      <c r="AD65" s="327" t="s">
        <v>735</v>
      </c>
      <c r="AE65" s="327"/>
      <c r="AF65" s="327">
        <v>0</v>
      </c>
      <c r="AG65" s="327">
        <v>0</v>
      </c>
    </row>
    <row r="66" spans="1:33" x14ac:dyDescent="0.25">
      <c r="A66" s="329" t="s">
        <v>142</v>
      </c>
      <c r="B66" s="333" t="s">
        <v>136</v>
      </c>
      <c r="C66" s="327"/>
      <c r="D66" s="327"/>
      <c r="E66" s="327"/>
      <c r="F66" s="327"/>
      <c r="G66" s="327">
        <v>0</v>
      </c>
      <c r="H66" s="327">
        <v>0</v>
      </c>
      <c r="I66" s="327"/>
      <c r="J66" s="327">
        <v>0</v>
      </c>
      <c r="K66" s="327"/>
      <c r="L66" s="327">
        <v>19.649999999999999</v>
      </c>
      <c r="M66" s="327"/>
      <c r="N66" s="327" t="s">
        <v>735</v>
      </c>
      <c r="O66" s="327"/>
      <c r="P66" s="327">
        <v>0</v>
      </c>
      <c r="Q66" s="327"/>
      <c r="R66" s="327" t="s">
        <v>735</v>
      </c>
      <c r="S66" s="327"/>
      <c r="T66" s="327">
        <v>0</v>
      </c>
      <c r="U66" s="327"/>
      <c r="V66" s="327" t="s">
        <v>735</v>
      </c>
      <c r="W66" s="327"/>
      <c r="X66" s="327">
        <v>0</v>
      </c>
      <c r="Y66" s="327"/>
      <c r="Z66" s="327" t="s">
        <v>735</v>
      </c>
      <c r="AA66" s="327"/>
      <c r="AB66" s="327">
        <v>0</v>
      </c>
      <c r="AC66" s="327"/>
      <c r="AD66" s="327" t="s">
        <v>735</v>
      </c>
      <c r="AE66" s="327"/>
      <c r="AF66" s="327">
        <v>19.649999999999999</v>
      </c>
      <c r="AG66" s="327">
        <v>0</v>
      </c>
    </row>
    <row r="67" spans="1:33" x14ac:dyDescent="0.25">
      <c r="A67" s="329" t="s">
        <v>141</v>
      </c>
      <c r="B67" s="333" t="s">
        <v>585</v>
      </c>
      <c r="C67" s="327"/>
      <c r="D67" s="327"/>
      <c r="E67" s="327"/>
      <c r="F67" s="327"/>
      <c r="G67" s="327">
        <v>0</v>
      </c>
      <c r="H67" s="327">
        <v>0</v>
      </c>
      <c r="I67" s="327"/>
      <c r="J67" s="327">
        <v>0</v>
      </c>
      <c r="K67" s="327"/>
      <c r="L67" s="327">
        <v>0</v>
      </c>
      <c r="M67" s="327"/>
      <c r="N67" s="327" t="s">
        <v>735</v>
      </c>
      <c r="O67" s="327"/>
      <c r="P67" s="327">
        <v>0</v>
      </c>
      <c r="Q67" s="327"/>
      <c r="R67" s="327" t="s">
        <v>735</v>
      </c>
      <c r="S67" s="327"/>
      <c r="T67" s="327">
        <v>0</v>
      </c>
      <c r="U67" s="327"/>
      <c r="V67" s="327" t="s">
        <v>735</v>
      </c>
      <c r="W67" s="327"/>
      <c r="X67" s="327">
        <v>0</v>
      </c>
      <c r="Y67" s="327"/>
      <c r="Z67" s="327" t="s">
        <v>735</v>
      </c>
      <c r="AA67" s="327"/>
      <c r="AB67" s="327">
        <v>0</v>
      </c>
      <c r="AC67" s="327"/>
      <c r="AD67" s="327" t="s">
        <v>735</v>
      </c>
      <c r="AE67" s="327"/>
      <c r="AF67" s="327">
        <v>0</v>
      </c>
      <c r="AG67" s="327">
        <v>0</v>
      </c>
    </row>
    <row r="68" spans="1:33" x14ac:dyDescent="0.25">
      <c r="A68" s="329" t="s">
        <v>586</v>
      </c>
      <c r="B68" s="333" t="s">
        <v>587</v>
      </c>
      <c r="C68" s="327"/>
      <c r="D68" s="327"/>
      <c r="E68" s="327"/>
      <c r="F68" s="327"/>
      <c r="G68" s="327">
        <v>0</v>
      </c>
      <c r="H68" s="327">
        <v>0</v>
      </c>
      <c r="I68" s="327"/>
      <c r="J68" s="327">
        <v>0</v>
      </c>
      <c r="K68" s="327"/>
      <c r="L68" s="327">
        <v>0</v>
      </c>
      <c r="M68" s="327"/>
      <c r="N68" s="327" t="s">
        <v>735</v>
      </c>
      <c r="O68" s="327"/>
      <c r="P68" s="327">
        <v>0</v>
      </c>
      <c r="Q68" s="327"/>
      <c r="R68" s="327" t="s">
        <v>735</v>
      </c>
      <c r="S68" s="327"/>
      <c r="T68" s="327">
        <v>0</v>
      </c>
      <c r="U68" s="327"/>
      <c r="V68" s="327" t="s">
        <v>735</v>
      </c>
      <c r="W68" s="327"/>
      <c r="X68" s="327">
        <v>0</v>
      </c>
      <c r="Y68" s="327"/>
      <c r="Z68" s="327" t="s">
        <v>735</v>
      </c>
      <c r="AA68" s="327"/>
      <c r="AB68" s="327">
        <v>0</v>
      </c>
      <c r="AC68" s="327"/>
      <c r="AD68" s="327" t="s">
        <v>735</v>
      </c>
      <c r="AE68" s="327"/>
      <c r="AF68" s="327">
        <v>0</v>
      </c>
      <c r="AG68" s="327">
        <v>0</v>
      </c>
    </row>
    <row r="69" spans="1:33" x14ac:dyDescent="0.25">
      <c r="A69" s="329" t="s">
        <v>588</v>
      </c>
      <c r="B69" s="333" t="s">
        <v>589</v>
      </c>
      <c r="C69" s="327"/>
      <c r="D69" s="327"/>
      <c r="E69" s="327"/>
      <c r="F69" s="327"/>
      <c r="G69" s="327">
        <v>0</v>
      </c>
      <c r="H69" s="327">
        <v>0</v>
      </c>
      <c r="I69" s="327"/>
      <c r="J69" s="327">
        <v>0</v>
      </c>
      <c r="K69" s="327"/>
      <c r="L69" s="327">
        <v>0</v>
      </c>
      <c r="M69" s="327"/>
      <c r="N69" s="327" t="s">
        <v>735</v>
      </c>
      <c r="O69" s="327"/>
      <c r="P69" s="327">
        <v>0</v>
      </c>
      <c r="Q69" s="327"/>
      <c r="R69" s="327" t="s">
        <v>735</v>
      </c>
      <c r="S69" s="327"/>
      <c r="T69" s="327">
        <v>0</v>
      </c>
      <c r="U69" s="327"/>
      <c r="V69" s="327" t="s">
        <v>735</v>
      </c>
      <c r="W69" s="327"/>
      <c r="X69" s="327">
        <v>0</v>
      </c>
      <c r="Y69" s="327"/>
      <c r="Z69" s="327" t="s">
        <v>735</v>
      </c>
      <c r="AA69" s="327"/>
      <c r="AB69" s="327">
        <v>0</v>
      </c>
      <c r="AC69" s="327"/>
      <c r="AD69" s="327" t="s">
        <v>735</v>
      </c>
      <c r="AE69" s="327"/>
      <c r="AF69" s="327">
        <v>0</v>
      </c>
      <c r="AG69" s="327">
        <v>0</v>
      </c>
    </row>
    <row r="70" spans="1:33" x14ac:dyDescent="0.25">
      <c r="A70" s="329" t="s">
        <v>590</v>
      </c>
      <c r="B70" s="333" t="s">
        <v>591</v>
      </c>
      <c r="C70" s="327"/>
      <c r="D70" s="327"/>
      <c r="E70" s="327"/>
      <c r="F70" s="327"/>
      <c r="G70" s="327">
        <v>0</v>
      </c>
      <c r="H70" s="327">
        <v>0</v>
      </c>
      <c r="I70" s="327"/>
      <c r="J70" s="327">
        <v>0</v>
      </c>
      <c r="K70" s="327"/>
      <c r="L70" s="327">
        <v>0</v>
      </c>
      <c r="M70" s="327"/>
      <c r="N70" s="327" t="s">
        <v>735</v>
      </c>
      <c r="O70" s="327"/>
      <c r="P70" s="327">
        <v>0</v>
      </c>
      <c r="Q70" s="327"/>
      <c r="R70" s="327" t="s">
        <v>735</v>
      </c>
      <c r="S70" s="327"/>
      <c r="T70" s="327">
        <v>0</v>
      </c>
      <c r="U70" s="327"/>
      <c r="V70" s="327" t="s">
        <v>735</v>
      </c>
      <c r="W70" s="327"/>
      <c r="X70" s="327">
        <v>0</v>
      </c>
      <c r="Y70" s="327"/>
      <c r="Z70" s="327" t="s">
        <v>735</v>
      </c>
      <c r="AA70" s="327"/>
      <c r="AB70" s="327">
        <v>0</v>
      </c>
      <c r="AC70" s="327"/>
      <c r="AD70" s="327" t="s">
        <v>735</v>
      </c>
      <c r="AE70" s="327"/>
      <c r="AF70" s="327">
        <v>0</v>
      </c>
      <c r="AG70" s="327">
        <v>0</v>
      </c>
    </row>
    <row r="71" spans="1:33" x14ac:dyDescent="0.25">
      <c r="A71" s="329" t="s">
        <v>592</v>
      </c>
      <c r="B71" s="333" t="s">
        <v>593</v>
      </c>
      <c r="C71" s="327"/>
      <c r="D71" s="327"/>
      <c r="E71" s="327"/>
      <c r="F71" s="327"/>
      <c r="G71" s="327">
        <v>0</v>
      </c>
      <c r="H71" s="327">
        <v>0</v>
      </c>
      <c r="I71" s="327"/>
      <c r="J71" s="327">
        <v>0</v>
      </c>
      <c r="K71" s="327"/>
      <c r="L71" s="327">
        <v>0</v>
      </c>
      <c r="M71" s="327"/>
      <c r="N71" s="327" t="s">
        <v>735</v>
      </c>
      <c r="O71" s="327"/>
      <c r="P71" s="327">
        <v>0</v>
      </c>
      <c r="Q71" s="327"/>
      <c r="R71" s="327" t="s">
        <v>735</v>
      </c>
      <c r="S71" s="327"/>
      <c r="T71" s="327">
        <v>0</v>
      </c>
      <c r="U71" s="327"/>
      <c r="V71" s="327" t="s">
        <v>735</v>
      </c>
      <c r="W71" s="327"/>
      <c r="X71" s="327">
        <v>0</v>
      </c>
      <c r="Y71" s="327"/>
      <c r="Z71" s="327" t="s">
        <v>735</v>
      </c>
      <c r="AA71" s="327"/>
      <c r="AB71" s="327">
        <v>0</v>
      </c>
      <c r="AC71" s="327"/>
      <c r="AD71" s="327" t="s">
        <v>735</v>
      </c>
      <c r="AE71" s="327"/>
      <c r="AF71" s="327">
        <v>0</v>
      </c>
      <c r="AG71" s="327">
        <v>0</v>
      </c>
    </row>
    <row r="72" spans="1:33" x14ac:dyDescent="0.25">
      <c r="A72" s="329" t="s">
        <v>594</v>
      </c>
      <c r="B72" s="333" t="s">
        <v>595</v>
      </c>
      <c r="C72" s="327"/>
      <c r="D72" s="327"/>
      <c r="E72" s="327"/>
      <c r="F72" s="327"/>
      <c r="G72" s="327">
        <v>0</v>
      </c>
      <c r="H72" s="327">
        <v>0</v>
      </c>
      <c r="I72" s="327"/>
      <c r="J72" s="327">
        <v>0</v>
      </c>
      <c r="K72" s="327"/>
      <c r="L72" s="327">
        <v>0</v>
      </c>
      <c r="M72" s="327"/>
      <c r="N72" s="327" t="s">
        <v>735</v>
      </c>
      <c r="O72" s="327"/>
      <c r="P72" s="327">
        <v>0</v>
      </c>
      <c r="Q72" s="327"/>
      <c r="R72" s="327" t="s">
        <v>735</v>
      </c>
      <c r="S72" s="327"/>
      <c r="T72" s="327">
        <v>0</v>
      </c>
      <c r="U72" s="327"/>
      <c r="V72" s="327" t="s">
        <v>735</v>
      </c>
      <c r="W72" s="327"/>
      <c r="X72" s="327">
        <v>0</v>
      </c>
      <c r="Y72" s="327"/>
      <c r="Z72" s="327" t="s">
        <v>735</v>
      </c>
      <c r="AA72" s="327"/>
      <c r="AB72" s="327">
        <v>0</v>
      </c>
      <c r="AC72" s="327"/>
      <c r="AD72" s="327" t="s">
        <v>735</v>
      </c>
      <c r="AE72" s="327"/>
      <c r="AF72" s="327">
        <v>0</v>
      </c>
      <c r="AG72" s="327">
        <v>0</v>
      </c>
    </row>
    <row r="73" spans="1:33" x14ac:dyDescent="0.25">
      <c r="A73" s="329" t="s">
        <v>596</v>
      </c>
      <c r="B73" s="333" t="s">
        <v>597</v>
      </c>
      <c r="C73" s="327"/>
      <c r="D73" s="327"/>
      <c r="E73" s="327"/>
      <c r="F73" s="327"/>
      <c r="G73" s="327">
        <v>0</v>
      </c>
      <c r="H73" s="327">
        <v>0</v>
      </c>
      <c r="I73" s="327"/>
      <c r="J73" s="327">
        <v>0</v>
      </c>
      <c r="K73" s="327"/>
      <c r="L73" s="327">
        <v>0</v>
      </c>
      <c r="M73" s="327"/>
      <c r="N73" s="327" t="s">
        <v>735</v>
      </c>
      <c r="O73" s="327"/>
      <c r="P73" s="327">
        <v>0</v>
      </c>
      <c r="Q73" s="327"/>
      <c r="R73" s="327" t="s">
        <v>735</v>
      </c>
      <c r="S73" s="327"/>
      <c r="T73" s="327">
        <v>0</v>
      </c>
      <c r="U73" s="327"/>
      <c r="V73" s="327" t="s">
        <v>735</v>
      </c>
      <c r="W73" s="327"/>
      <c r="X73" s="327">
        <v>0</v>
      </c>
      <c r="Y73" s="327"/>
      <c r="Z73" s="327" t="s">
        <v>735</v>
      </c>
      <c r="AA73" s="327"/>
      <c r="AB73" s="327">
        <v>0</v>
      </c>
      <c r="AC73" s="327"/>
      <c r="AD73" s="327" t="s">
        <v>735</v>
      </c>
      <c r="AE73" s="327"/>
      <c r="AF73" s="327">
        <v>0</v>
      </c>
      <c r="AG73" s="327">
        <v>0</v>
      </c>
    </row>
    <row r="74" spans="1:33" ht="31.5" x14ac:dyDescent="0.25">
      <c r="A74" s="325" t="s">
        <v>58</v>
      </c>
      <c r="B74" s="334" t="s">
        <v>235</v>
      </c>
      <c r="C74" s="327"/>
      <c r="D74" s="327"/>
      <c r="E74" s="327"/>
      <c r="F74" s="327"/>
      <c r="G74" s="327">
        <v>0</v>
      </c>
      <c r="H74" s="327">
        <v>0</v>
      </c>
      <c r="I74" s="327"/>
      <c r="J74" s="327">
        <v>0</v>
      </c>
      <c r="K74" s="327"/>
      <c r="L74" s="327">
        <v>0</v>
      </c>
      <c r="M74" s="327"/>
      <c r="N74" s="327" t="s">
        <v>735</v>
      </c>
      <c r="O74" s="327"/>
      <c r="P74" s="327">
        <v>0</v>
      </c>
      <c r="Q74" s="327"/>
      <c r="R74" s="327" t="s">
        <v>735</v>
      </c>
      <c r="S74" s="327"/>
      <c r="T74" s="327">
        <v>0</v>
      </c>
      <c r="U74" s="327"/>
      <c r="V74" s="327" t="s">
        <v>735</v>
      </c>
      <c r="W74" s="327"/>
      <c r="X74" s="327">
        <v>0</v>
      </c>
      <c r="Y74" s="327"/>
      <c r="Z74" s="327" t="s">
        <v>735</v>
      </c>
      <c r="AA74" s="327"/>
      <c r="AB74" s="327">
        <v>0</v>
      </c>
      <c r="AC74" s="327"/>
      <c r="AD74" s="327" t="s">
        <v>735</v>
      </c>
      <c r="AE74" s="327"/>
      <c r="AF74" s="327">
        <v>0</v>
      </c>
      <c r="AG74" s="327">
        <v>0</v>
      </c>
    </row>
    <row r="75" spans="1:33" x14ac:dyDescent="0.25">
      <c r="A75" s="325" t="s">
        <v>56</v>
      </c>
      <c r="B75" s="326" t="s">
        <v>140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row>
    <row r="76" spans="1:33" x14ac:dyDescent="0.25">
      <c r="A76" s="329" t="s">
        <v>230</v>
      </c>
      <c r="B76" s="333" t="s">
        <v>567</v>
      </c>
      <c r="C76" s="327"/>
      <c r="D76" s="327"/>
      <c r="E76" s="327"/>
      <c r="F76" s="327"/>
      <c r="G76" s="327">
        <v>0</v>
      </c>
      <c r="H76" s="327">
        <v>0</v>
      </c>
      <c r="I76" s="327"/>
      <c r="J76" s="327">
        <v>0</v>
      </c>
      <c r="K76" s="327"/>
      <c r="L76" s="327">
        <v>0</v>
      </c>
      <c r="M76" s="327"/>
      <c r="N76" s="327" t="s">
        <v>735</v>
      </c>
      <c r="O76" s="327"/>
      <c r="P76" s="327">
        <v>0</v>
      </c>
      <c r="Q76" s="327"/>
      <c r="R76" s="327" t="s">
        <v>735</v>
      </c>
      <c r="S76" s="327"/>
      <c r="T76" s="327">
        <v>0</v>
      </c>
      <c r="U76" s="327"/>
      <c r="V76" s="327" t="s">
        <v>735</v>
      </c>
      <c r="W76" s="327"/>
      <c r="X76" s="327">
        <v>0</v>
      </c>
      <c r="Y76" s="327"/>
      <c r="Z76" s="327" t="s">
        <v>735</v>
      </c>
      <c r="AA76" s="327"/>
      <c r="AB76" s="327">
        <v>0</v>
      </c>
      <c r="AC76" s="327"/>
      <c r="AD76" s="327" t="s">
        <v>735</v>
      </c>
      <c r="AE76" s="327"/>
      <c r="AF76" s="327">
        <v>0</v>
      </c>
      <c r="AG76" s="327">
        <v>0</v>
      </c>
    </row>
    <row r="77" spans="1:33" ht="31.5" x14ac:dyDescent="0.25">
      <c r="A77" s="329" t="s">
        <v>231</v>
      </c>
      <c r="B77" s="333" t="s">
        <v>565</v>
      </c>
      <c r="C77" s="327"/>
      <c r="D77" s="327"/>
      <c r="E77" s="327"/>
      <c r="F77" s="327"/>
      <c r="G77" s="327">
        <v>0</v>
      </c>
      <c r="H77" s="327">
        <v>0</v>
      </c>
      <c r="I77" s="327"/>
      <c r="J77" s="327">
        <v>0</v>
      </c>
      <c r="K77" s="327"/>
      <c r="L77" s="327">
        <v>0</v>
      </c>
      <c r="M77" s="327"/>
      <c r="N77" s="327" t="s">
        <v>735</v>
      </c>
      <c r="O77" s="327"/>
      <c r="P77" s="327">
        <v>0</v>
      </c>
      <c r="Q77" s="327"/>
      <c r="R77" s="327" t="s">
        <v>735</v>
      </c>
      <c r="S77" s="327"/>
      <c r="T77" s="327">
        <v>0</v>
      </c>
      <c r="U77" s="327"/>
      <c r="V77" s="327" t="s">
        <v>735</v>
      </c>
      <c r="W77" s="327"/>
      <c r="X77" s="327">
        <v>0</v>
      </c>
      <c r="Y77" s="327"/>
      <c r="Z77" s="327" t="s">
        <v>735</v>
      </c>
      <c r="AA77" s="327"/>
      <c r="AB77" s="327">
        <v>0</v>
      </c>
      <c r="AC77" s="327"/>
      <c r="AD77" s="327" t="s">
        <v>735</v>
      </c>
      <c r="AE77" s="327"/>
      <c r="AF77" s="327">
        <v>0</v>
      </c>
      <c r="AG77" s="327">
        <v>0</v>
      </c>
    </row>
    <row r="78" spans="1:33" x14ac:dyDescent="0.25">
      <c r="A78" s="329" t="s">
        <v>232</v>
      </c>
      <c r="B78" s="330" t="s">
        <v>156</v>
      </c>
      <c r="C78" s="327"/>
      <c r="D78" s="327"/>
      <c r="E78" s="327"/>
      <c r="F78" s="327"/>
      <c r="G78" s="327">
        <v>0</v>
      </c>
      <c r="H78" s="327">
        <v>0</v>
      </c>
      <c r="I78" s="327"/>
      <c r="J78" s="327">
        <v>0</v>
      </c>
      <c r="K78" s="327"/>
      <c r="L78" s="327">
        <v>0</v>
      </c>
      <c r="M78" s="327"/>
      <c r="N78" s="327" t="s">
        <v>735</v>
      </c>
      <c r="O78" s="327"/>
      <c r="P78" s="327">
        <v>0</v>
      </c>
      <c r="Q78" s="327"/>
      <c r="R78" s="327" t="s">
        <v>735</v>
      </c>
      <c r="S78" s="327"/>
      <c r="T78" s="327">
        <v>0</v>
      </c>
      <c r="U78" s="327"/>
      <c r="V78" s="327" t="s">
        <v>735</v>
      </c>
      <c r="W78" s="327"/>
      <c r="X78" s="327">
        <v>0</v>
      </c>
      <c r="Y78" s="327"/>
      <c r="Z78" s="327" t="s">
        <v>735</v>
      </c>
      <c r="AA78" s="327"/>
      <c r="AB78" s="327">
        <v>0</v>
      </c>
      <c r="AC78" s="327"/>
      <c r="AD78" s="327" t="s">
        <v>735</v>
      </c>
      <c r="AE78" s="327"/>
      <c r="AF78" s="327">
        <v>0</v>
      </c>
      <c r="AG78" s="327">
        <v>0</v>
      </c>
    </row>
    <row r="79" spans="1:33" x14ac:dyDescent="0.25">
      <c r="A79" s="329" t="s">
        <v>233</v>
      </c>
      <c r="B79" s="330" t="s">
        <v>566</v>
      </c>
      <c r="C79" s="335"/>
      <c r="D79" s="336"/>
      <c r="E79" s="337"/>
      <c r="F79" s="337"/>
      <c r="G79" s="327">
        <v>0</v>
      </c>
      <c r="H79" s="327">
        <v>0</v>
      </c>
      <c r="I79" s="327"/>
      <c r="J79" s="327">
        <v>0</v>
      </c>
      <c r="K79" s="327"/>
      <c r="L79" s="327">
        <v>19.649999999999999</v>
      </c>
      <c r="M79" s="337"/>
      <c r="N79" s="327" t="s">
        <v>735</v>
      </c>
      <c r="O79" s="336"/>
      <c r="P79" s="327">
        <v>0</v>
      </c>
      <c r="Q79" s="336"/>
      <c r="R79" s="327" t="s">
        <v>735</v>
      </c>
      <c r="S79" s="336"/>
      <c r="T79" s="327">
        <v>0</v>
      </c>
      <c r="U79" s="336"/>
      <c r="V79" s="327" t="s">
        <v>735</v>
      </c>
      <c r="W79" s="336"/>
      <c r="X79" s="327">
        <v>0</v>
      </c>
      <c r="Y79" s="336"/>
      <c r="Z79" s="327" t="s">
        <v>735</v>
      </c>
      <c r="AA79" s="336"/>
      <c r="AB79" s="327">
        <v>0</v>
      </c>
      <c r="AC79" s="336"/>
      <c r="AD79" s="327" t="s">
        <v>735</v>
      </c>
      <c r="AE79" s="336"/>
      <c r="AF79" s="327">
        <v>19.649999999999999</v>
      </c>
      <c r="AG79" s="327">
        <v>0</v>
      </c>
    </row>
    <row r="80" spans="1:33" x14ac:dyDescent="0.25">
      <c r="A80" s="329" t="s">
        <v>234</v>
      </c>
      <c r="B80" s="330" t="s">
        <v>568</v>
      </c>
      <c r="C80" s="335"/>
      <c r="D80" s="336"/>
      <c r="E80" s="337"/>
      <c r="F80" s="337"/>
      <c r="G80" s="327">
        <v>0</v>
      </c>
      <c r="H80" s="327">
        <v>0</v>
      </c>
      <c r="I80" s="327"/>
      <c r="J80" s="327">
        <v>0</v>
      </c>
      <c r="K80" s="327"/>
      <c r="L80" s="327">
        <v>0</v>
      </c>
      <c r="M80" s="337"/>
      <c r="N80" s="327" t="s">
        <v>735</v>
      </c>
      <c r="O80" s="336"/>
      <c r="P80" s="327">
        <v>0</v>
      </c>
      <c r="Q80" s="336"/>
      <c r="R80" s="327" t="s">
        <v>735</v>
      </c>
      <c r="S80" s="336"/>
      <c r="T80" s="327">
        <v>0</v>
      </c>
      <c r="U80" s="336"/>
      <c r="V80" s="327" t="s">
        <v>735</v>
      </c>
      <c r="W80" s="336"/>
      <c r="X80" s="327">
        <v>0</v>
      </c>
      <c r="Y80" s="336"/>
      <c r="Z80" s="327" t="s">
        <v>735</v>
      </c>
      <c r="AA80" s="336"/>
      <c r="AB80" s="327">
        <v>0</v>
      </c>
      <c r="AC80" s="336"/>
      <c r="AD80" s="327" t="s">
        <v>735</v>
      </c>
      <c r="AE80" s="336"/>
      <c r="AF80" s="327">
        <v>0</v>
      </c>
      <c r="AG80" s="327">
        <v>0</v>
      </c>
    </row>
    <row r="81" spans="1:33" x14ac:dyDescent="0.25">
      <c r="A81" s="329" t="s">
        <v>598</v>
      </c>
      <c r="B81" s="330" t="s">
        <v>569</v>
      </c>
      <c r="C81" s="335"/>
      <c r="D81" s="336"/>
      <c r="E81" s="337"/>
      <c r="F81" s="337"/>
      <c r="G81" s="327">
        <v>0</v>
      </c>
      <c r="H81" s="327">
        <v>0</v>
      </c>
      <c r="I81" s="327"/>
      <c r="J81" s="327">
        <v>0</v>
      </c>
      <c r="K81" s="327"/>
      <c r="L81" s="327">
        <v>0</v>
      </c>
      <c r="M81" s="337"/>
      <c r="N81" s="327" t="s">
        <v>735</v>
      </c>
      <c r="O81" s="336"/>
      <c r="P81" s="327">
        <v>0</v>
      </c>
      <c r="Q81" s="336"/>
      <c r="R81" s="327" t="s">
        <v>735</v>
      </c>
      <c r="S81" s="336"/>
      <c r="T81" s="327">
        <v>0</v>
      </c>
      <c r="U81" s="336"/>
      <c r="V81" s="327" t="s">
        <v>735</v>
      </c>
      <c r="W81" s="336"/>
      <c r="X81" s="327">
        <v>0</v>
      </c>
      <c r="Y81" s="336"/>
      <c r="Z81" s="327" t="s">
        <v>735</v>
      </c>
      <c r="AA81" s="336"/>
      <c r="AB81" s="327">
        <v>0</v>
      </c>
      <c r="AC81" s="336"/>
      <c r="AD81" s="327" t="s">
        <v>735</v>
      </c>
      <c r="AE81" s="336"/>
      <c r="AF81" s="327">
        <v>0</v>
      </c>
      <c r="AG81" s="327">
        <v>0</v>
      </c>
    </row>
    <row r="82" spans="1:33" x14ac:dyDescent="0.25">
      <c r="A82" s="329" t="s">
        <v>599</v>
      </c>
      <c r="B82" s="330" t="s">
        <v>570</v>
      </c>
      <c r="C82" s="335"/>
      <c r="D82" s="336"/>
      <c r="E82" s="337"/>
      <c r="F82" s="337"/>
      <c r="G82" s="327">
        <v>0</v>
      </c>
      <c r="H82" s="327">
        <v>0</v>
      </c>
      <c r="I82" s="327"/>
      <c r="J82" s="327">
        <v>0</v>
      </c>
      <c r="K82" s="327"/>
      <c r="L82" s="327">
        <v>0</v>
      </c>
      <c r="M82" s="337"/>
      <c r="N82" s="327" t="s">
        <v>735</v>
      </c>
      <c r="O82" s="336"/>
      <c r="P82" s="327">
        <v>0</v>
      </c>
      <c r="Q82" s="336"/>
      <c r="R82" s="327" t="s">
        <v>735</v>
      </c>
      <c r="S82" s="336"/>
      <c r="T82" s="327">
        <v>0</v>
      </c>
      <c r="U82" s="336"/>
      <c r="V82" s="327" t="s">
        <v>735</v>
      </c>
      <c r="W82" s="336"/>
      <c r="X82" s="327">
        <v>0</v>
      </c>
      <c r="Y82" s="336"/>
      <c r="Z82" s="327" t="s">
        <v>735</v>
      </c>
      <c r="AA82" s="336"/>
      <c r="AB82" s="327">
        <v>0</v>
      </c>
      <c r="AC82" s="336"/>
      <c r="AD82" s="327" t="s">
        <v>735</v>
      </c>
      <c r="AE82" s="336"/>
      <c r="AF82" s="327">
        <v>0</v>
      </c>
      <c r="AG82" s="327">
        <v>0</v>
      </c>
    </row>
    <row r="83" spans="1:33" x14ac:dyDescent="0.25">
      <c r="A83" s="329" t="s">
        <v>600</v>
      </c>
      <c r="B83" s="330" t="s">
        <v>572</v>
      </c>
      <c r="C83" s="335"/>
      <c r="D83" s="336"/>
      <c r="E83" s="337"/>
      <c r="F83" s="337"/>
      <c r="G83" s="327">
        <v>0</v>
      </c>
      <c r="H83" s="327">
        <v>0</v>
      </c>
      <c r="I83" s="327"/>
      <c r="J83" s="327">
        <v>0</v>
      </c>
      <c r="K83" s="327"/>
      <c r="L83" s="327">
        <v>0</v>
      </c>
      <c r="M83" s="337"/>
      <c r="N83" s="327" t="s">
        <v>735</v>
      </c>
      <c r="O83" s="336"/>
      <c r="P83" s="327">
        <v>0</v>
      </c>
      <c r="Q83" s="336"/>
      <c r="R83" s="327" t="s">
        <v>735</v>
      </c>
      <c r="S83" s="336"/>
      <c r="T83" s="327">
        <v>0</v>
      </c>
      <c r="U83" s="336"/>
      <c r="V83" s="327" t="s">
        <v>735</v>
      </c>
      <c r="W83" s="336"/>
      <c r="X83" s="327">
        <v>0</v>
      </c>
      <c r="Y83" s="336"/>
      <c r="Z83" s="327" t="s">
        <v>735</v>
      </c>
      <c r="AA83" s="336"/>
      <c r="AB83" s="327">
        <v>0</v>
      </c>
      <c r="AC83" s="336"/>
      <c r="AD83" s="327" t="s">
        <v>735</v>
      </c>
      <c r="AE83" s="336"/>
      <c r="AF83" s="327">
        <v>0</v>
      </c>
      <c r="AG83" s="327">
        <v>0</v>
      </c>
    </row>
    <row r="84" spans="1:33" x14ac:dyDescent="0.25">
      <c r="A84" s="329" t="s">
        <v>601</v>
      </c>
      <c r="B84" s="330" t="s">
        <v>574</v>
      </c>
      <c r="C84" s="335"/>
      <c r="D84" s="336"/>
      <c r="E84" s="337"/>
      <c r="F84" s="337"/>
      <c r="G84" s="327">
        <v>0</v>
      </c>
      <c r="H84" s="327">
        <v>0</v>
      </c>
      <c r="I84" s="327"/>
      <c r="J84" s="327">
        <v>0</v>
      </c>
      <c r="K84" s="327"/>
      <c r="L84" s="327">
        <v>0</v>
      </c>
      <c r="M84" s="337"/>
      <c r="N84" s="327" t="s">
        <v>735</v>
      </c>
      <c r="O84" s="336"/>
      <c r="P84" s="327">
        <v>0</v>
      </c>
      <c r="Q84" s="336"/>
      <c r="R84" s="327" t="s">
        <v>735</v>
      </c>
      <c r="S84" s="336"/>
      <c r="T84" s="327">
        <v>0</v>
      </c>
      <c r="U84" s="336"/>
      <c r="V84" s="327" t="s">
        <v>735</v>
      </c>
      <c r="W84" s="336"/>
      <c r="X84" s="327">
        <v>0</v>
      </c>
      <c r="Y84" s="336"/>
      <c r="Z84" s="327" t="s">
        <v>735</v>
      </c>
      <c r="AA84" s="336"/>
      <c r="AB84" s="327">
        <v>0</v>
      </c>
      <c r="AC84" s="336"/>
      <c r="AD84" s="327" t="s">
        <v>735</v>
      </c>
      <c r="AE84" s="336"/>
      <c r="AF84" s="327">
        <v>0</v>
      </c>
      <c r="AG84" s="327">
        <v>0</v>
      </c>
    </row>
    <row r="85" spans="1:33" x14ac:dyDescent="0.25">
      <c r="A85" s="329" t="s">
        <v>602</v>
      </c>
      <c r="B85" s="330" t="s">
        <v>576</v>
      </c>
      <c r="C85" s="335"/>
      <c r="D85" s="336"/>
      <c r="E85" s="337"/>
      <c r="F85" s="337"/>
      <c r="G85" s="327">
        <v>0</v>
      </c>
      <c r="H85" s="327">
        <v>0</v>
      </c>
      <c r="I85" s="327"/>
      <c r="J85" s="327">
        <v>0</v>
      </c>
      <c r="K85" s="327"/>
      <c r="L85" s="327">
        <v>0</v>
      </c>
      <c r="M85" s="337"/>
      <c r="N85" s="327" t="s">
        <v>735</v>
      </c>
      <c r="O85" s="336"/>
      <c r="P85" s="327">
        <v>0</v>
      </c>
      <c r="Q85" s="336"/>
      <c r="R85" s="327" t="s">
        <v>735</v>
      </c>
      <c r="S85" s="336"/>
      <c r="T85" s="327">
        <v>0</v>
      </c>
      <c r="U85" s="336"/>
      <c r="V85" s="327" t="s">
        <v>735</v>
      </c>
      <c r="W85" s="336"/>
      <c r="X85" s="327">
        <v>0</v>
      </c>
      <c r="Y85" s="336"/>
      <c r="Z85" s="327" t="s">
        <v>735</v>
      </c>
      <c r="AA85" s="336"/>
      <c r="AB85" s="327">
        <v>0</v>
      </c>
      <c r="AC85" s="336"/>
      <c r="AD85" s="327" t="s">
        <v>735</v>
      </c>
      <c r="AE85" s="336"/>
      <c r="AF85" s="327">
        <v>0</v>
      </c>
      <c r="AG85" s="327">
        <v>0</v>
      </c>
    </row>
    <row r="86" spans="1:33" x14ac:dyDescent="0.25">
      <c r="A86" s="329" t="s">
        <v>603</v>
      </c>
      <c r="B86" s="330" t="s">
        <v>578</v>
      </c>
      <c r="C86" s="338"/>
      <c r="D86" s="336"/>
      <c r="E86" s="337"/>
      <c r="F86" s="337"/>
      <c r="G86" s="327">
        <v>0</v>
      </c>
      <c r="H86" s="327">
        <v>0</v>
      </c>
      <c r="I86" s="327"/>
      <c r="J86" s="327">
        <v>0</v>
      </c>
      <c r="K86" s="327"/>
      <c r="L86" s="327">
        <v>0</v>
      </c>
      <c r="M86" s="337"/>
      <c r="N86" s="327" t="s">
        <v>735</v>
      </c>
      <c r="O86" s="336"/>
      <c r="P86" s="327">
        <v>0</v>
      </c>
      <c r="Q86" s="336"/>
      <c r="R86" s="327" t="s">
        <v>735</v>
      </c>
      <c r="S86" s="336"/>
      <c r="T86" s="327">
        <v>0</v>
      </c>
      <c r="U86" s="336"/>
      <c r="V86" s="327" t="s">
        <v>735</v>
      </c>
      <c r="W86" s="336"/>
      <c r="X86" s="327">
        <v>0</v>
      </c>
      <c r="Y86" s="336"/>
      <c r="Z86" s="327" t="s">
        <v>735</v>
      </c>
      <c r="AA86" s="336"/>
      <c r="AB86" s="327">
        <v>0</v>
      </c>
      <c r="AC86" s="336"/>
      <c r="AD86" s="327" t="s">
        <v>735</v>
      </c>
      <c r="AE86" s="336"/>
      <c r="AF86" s="327">
        <v>0</v>
      </c>
      <c r="AG86" s="327">
        <v>0</v>
      </c>
    </row>
    <row r="87" spans="1:33" x14ac:dyDescent="0.25">
      <c r="AE87" s="339"/>
      <c r="AF87" s="340"/>
      <c r="AG87" s="340"/>
    </row>
    <row r="88" spans="1:33" x14ac:dyDescent="0.25">
      <c r="AE88" s="339"/>
      <c r="AF88" s="339"/>
      <c r="AG88" s="339"/>
    </row>
    <row r="89" spans="1:33" x14ac:dyDescent="0.25">
      <c r="AE89" s="339"/>
      <c r="AF89" s="339"/>
      <c r="AG89" s="339"/>
    </row>
  </sheetData>
  <mergeCells count="34">
    <mergeCell ref="H20:K20"/>
    <mergeCell ref="H21:I21"/>
    <mergeCell ref="J21:K21"/>
    <mergeCell ref="AB20:AE20"/>
    <mergeCell ref="AB21:AC21"/>
    <mergeCell ref="AD21:AE21"/>
    <mergeCell ref="T20:W20"/>
    <mergeCell ref="T21:U21"/>
    <mergeCell ref="V21:W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3"/>
  <sheetViews>
    <sheetView view="pageBreakPreview" topLeftCell="Z1" zoomScale="70" zoomScaleSheetLayoutView="70" workbookViewId="0">
      <selection activeCell="A12" sqref="A12:AV12"/>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7" t="str">
        <f>'1. паспорт местоположение'!A5:C5</f>
        <v>Год раскрытия информации: 2022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58" t="s">
        <v>9</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8.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0" t="s">
        <v>8</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63" t="str">
        <f>'1. паспорт местоположение'!A12:C12</f>
        <v>F_TP3300.VL.0058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ht="24.75" customHeight="1" x14ac:dyDescent="0.25">
      <c r="A15" s="363" t="str">
        <f>'1. паспорт местоположение'!A15:C15</f>
        <v>Реконструкция РС 0,4-10 н.п. Успенка, 2 этап Тюменского ТПО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0" t="s">
        <v>6</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1"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1" customFormat="1" x14ac:dyDescent="0.25">
      <c r="A21" s="444" t="s">
        <v>431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1" customFormat="1" ht="58.5" customHeight="1" x14ac:dyDescent="0.25">
      <c r="A22" s="445" t="s">
        <v>52</v>
      </c>
      <c r="B22" s="448" t="s">
        <v>24</v>
      </c>
      <c r="C22" s="445" t="s">
        <v>51</v>
      </c>
      <c r="D22" s="445" t="s">
        <v>50</v>
      </c>
      <c r="E22" s="451" t="s">
        <v>442</v>
      </c>
      <c r="F22" s="452"/>
      <c r="G22" s="452"/>
      <c r="H22" s="452"/>
      <c r="I22" s="452"/>
      <c r="J22" s="452"/>
      <c r="K22" s="452"/>
      <c r="L22" s="453"/>
      <c r="M22" s="445" t="s">
        <v>49</v>
      </c>
      <c r="N22" s="445" t="s">
        <v>48</v>
      </c>
      <c r="O22" s="445" t="s">
        <v>47</v>
      </c>
      <c r="P22" s="455" t="s">
        <v>243</v>
      </c>
      <c r="Q22" s="455" t="s">
        <v>46</v>
      </c>
      <c r="R22" s="455" t="s">
        <v>45</v>
      </c>
      <c r="S22" s="455" t="s">
        <v>44</v>
      </c>
      <c r="T22" s="455"/>
      <c r="U22" s="458" t="s">
        <v>43</v>
      </c>
      <c r="V22" s="458" t="s">
        <v>42</v>
      </c>
      <c r="W22" s="455" t="s">
        <v>41</v>
      </c>
      <c r="X22" s="455" t="s">
        <v>40</v>
      </c>
      <c r="Y22" s="455" t="s">
        <v>39</v>
      </c>
      <c r="Z22" s="454"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5" t="s">
        <v>25</v>
      </c>
    </row>
    <row r="23" spans="1:49" s="21" customFormat="1" ht="64.5" customHeight="1" x14ac:dyDescent="0.25">
      <c r="A23" s="446"/>
      <c r="B23" s="449"/>
      <c r="C23" s="446"/>
      <c r="D23" s="446"/>
      <c r="E23" s="463" t="s">
        <v>23</v>
      </c>
      <c r="F23" s="461" t="s">
        <v>139</v>
      </c>
      <c r="G23" s="461" t="s">
        <v>138</v>
      </c>
      <c r="H23" s="461" t="s">
        <v>137</v>
      </c>
      <c r="I23" s="459" t="s">
        <v>351</v>
      </c>
      <c r="J23" s="459" t="s">
        <v>352</v>
      </c>
      <c r="K23" s="459" t="s">
        <v>353</v>
      </c>
      <c r="L23" s="461" t="s">
        <v>80</v>
      </c>
      <c r="M23" s="446"/>
      <c r="N23" s="446"/>
      <c r="O23" s="446"/>
      <c r="P23" s="455"/>
      <c r="Q23" s="455"/>
      <c r="R23" s="455"/>
      <c r="S23" s="456" t="s">
        <v>2</v>
      </c>
      <c r="T23" s="456" t="s">
        <v>11</v>
      </c>
      <c r="U23" s="458"/>
      <c r="V23" s="458"/>
      <c r="W23" s="455"/>
      <c r="X23" s="455"/>
      <c r="Y23" s="455"/>
      <c r="Z23" s="455"/>
      <c r="AA23" s="455"/>
      <c r="AB23" s="455"/>
      <c r="AC23" s="455"/>
      <c r="AD23" s="455"/>
      <c r="AE23" s="455"/>
      <c r="AF23" s="455" t="s">
        <v>22</v>
      </c>
      <c r="AG23" s="455"/>
      <c r="AH23" s="455" t="s">
        <v>21</v>
      </c>
      <c r="AI23" s="455"/>
      <c r="AJ23" s="445" t="s">
        <v>20</v>
      </c>
      <c r="AK23" s="445" t="s">
        <v>19</v>
      </c>
      <c r="AL23" s="445" t="s">
        <v>18</v>
      </c>
      <c r="AM23" s="445" t="s">
        <v>17</v>
      </c>
      <c r="AN23" s="445" t="s">
        <v>16</v>
      </c>
      <c r="AO23" s="445" t="s">
        <v>15</v>
      </c>
      <c r="AP23" s="445" t="s">
        <v>14</v>
      </c>
      <c r="AQ23" s="467" t="s">
        <v>11</v>
      </c>
      <c r="AR23" s="455"/>
      <c r="AS23" s="455"/>
      <c r="AT23" s="455"/>
      <c r="AU23" s="455"/>
      <c r="AV23" s="466"/>
    </row>
    <row r="24" spans="1:49" s="21"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274" t="s">
        <v>13</v>
      </c>
      <c r="AG24" s="274" t="s">
        <v>12</v>
      </c>
      <c r="AH24" s="103" t="s">
        <v>2</v>
      </c>
      <c r="AI24" s="103" t="s">
        <v>11</v>
      </c>
      <c r="AJ24" s="447"/>
      <c r="AK24" s="447"/>
      <c r="AL24" s="447"/>
      <c r="AM24" s="447"/>
      <c r="AN24" s="447"/>
      <c r="AO24" s="447"/>
      <c r="AP24" s="447"/>
      <c r="AQ24" s="468"/>
      <c r="AR24" s="455"/>
      <c r="AS24" s="455"/>
      <c r="AT24" s="455"/>
      <c r="AU24" s="455"/>
      <c r="AV24" s="466"/>
      <c r="AW24" s="291">
        <f>SUM(AW26:AW48)</f>
        <v>33.302999999999997</v>
      </c>
    </row>
    <row r="25" spans="1:49" s="20" customFormat="1" ht="11.25" x14ac:dyDescent="0.2">
      <c r="A25" s="294">
        <v>1</v>
      </c>
      <c r="B25" s="294">
        <v>2</v>
      </c>
      <c r="C25" s="294">
        <v>4</v>
      </c>
      <c r="D25" s="294">
        <v>5</v>
      </c>
      <c r="E25" s="294">
        <v>6</v>
      </c>
      <c r="F25" s="294">
        <f>E25+1</f>
        <v>7</v>
      </c>
      <c r="G25" s="294">
        <f t="shared" ref="G25:AV25" si="0">F25+1</f>
        <v>8</v>
      </c>
      <c r="H25" s="294">
        <f t="shared" si="0"/>
        <v>9</v>
      </c>
      <c r="I25" s="294">
        <f t="shared" si="0"/>
        <v>10</v>
      </c>
      <c r="J25" s="294">
        <f t="shared" si="0"/>
        <v>11</v>
      </c>
      <c r="K25" s="294">
        <f t="shared" si="0"/>
        <v>12</v>
      </c>
      <c r="L25" s="294">
        <f t="shared" si="0"/>
        <v>13</v>
      </c>
      <c r="M25" s="294">
        <f t="shared" si="0"/>
        <v>14</v>
      </c>
      <c r="N25" s="294">
        <f t="shared" si="0"/>
        <v>15</v>
      </c>
      <c r="O25" s="294">
        <f t="shared" si="0"/>
        <v>16</v>
      </c>
      <c r="P25" s="294">
        <f t="shared" si="0"/>
        <v>17</v>
      </c>
      <c r="Q25" s="294">
        <f t="shared" si="0"/>
        <v>18</v>
      </c>
      <c r="R25" s="294">
        <f t="shared" si="0"/>
        <v>19</v>
      </c>
      <c r="S25" s="294">
        <f t="shared" si="0"/>
        <v>20</v>
      </c>
      <c r="T25" s="294">
        <f t="shared" si="0"/>
        <v>21</v>
      </c>
      <c r="U25" s="294">
        <f t="shared" si="0"/>
        <v>22</v>
      </c>
      <c r="V25" s="294">
        <f t="shared" si="0"/>
        <v>23</v>
      </c>
      <c r="W25" s="294">
        <f t="shared" si="0"/>
        <v>24</v>
      </c>
      <c r="X25" s="294">
        <f t="shared" si="0"/>
        <v>25</v>
      </c>
      <c r="Y25" s="294">
        <f t="shared" si="0"/>
        <v>26</v>
      </c>
      <c r="Z25" s="294">
        <f t="shared" si="0"/>
        <v>27</v>
      </c>
      <c r="AA25" s="294">
        <f t="shared" si="0"/>
        <v>28</v>
      </c>
      <c r="AB25" s="294">
        <f t="shared" si="0"/>
        <v>29</v>
      </c>
      <c r="AC25" s="294">
        <f t="shared" si="0"/>
        <v>30</v>
      </c>
      <c r="AD25" s="294">
        <f t="shared" si="0"/>
        <v>31</v>
      </c>
      <c r="AE25" s="294">
        <f t="shared" si="0"/>
        <v>32</v>
      </c>
      <c r="AF25" s="294">
        <f t="shared" si="0"/>
        <v>33</v>
      </c>
      <c r="AG25" s="294">
        <f t="shared" si="0"/>
        <v>34</v>
      </c>
      <c r="AH25" s="294">
        <f t="shared" si="0"/>
        <v>35</v>
      </c>
      <c r="AI25" s="294">
        <f t="shared" si="0"/>
        <v>36</v>
      </c>
      <c r="AJ25" s="294">
        <f t="shared" si="0"/>
        <v>37</v>
      </c>
      <c r="AK25" s="294">
        <f t="shared" si="0"/>
        <v>38</v>
      </c>
      <c r="AL25" s="294">
        <f t="shared" si="0"/>
        <v>39</v>
      </c>
      <c r="AM25" s="294">
        <f t="shared" si="0"/>
        <v>40</v>
      </c>
      <c r="AN25" s="294">
        <f t="shared" si="0"/>
        <v>41</v>
      </c>
      <c r="AO25" s="294">
        <f t="shared" si="0"/>
        <v>42</v>
      </c>
      <c r="AP25" s="294">
        <f t="shared" si="0"/>
        <v>43</v>
      </c>
      <c r="AQ25" s="294">
        <f t="shared" si="0"/>
        <v>44</v>
      </c>
      <c r="AR25" s="294">
        <f t="shared" si="0"/>
        <v>45</v>
      </c>
      <c r="AS25" s="294">
        <f t="shared" si="0"/>
        <v>46</v>
      </c>
      <c r="AT25" s="294">
        <f t="shared" si="0"/>
        <v>47</v>
      </c>
      <c r="AU25" s="294">
        <f t="shared" si="0"/>
        <v>48</v>
      </c>
      <c r="AV25" s="294">
        <f t="shared" si="0"/>
        <v>49</v>
      </c>
    </row>
    <row r="26" spans="1:49" s="20" customFormat="1" ht="76.5" x14ac:dyDescent="0.2">
      <c r="A26" s="295" t="s">
        <v>518</v>
      </c>
      <c r="B26" s="146" t="s">
        <v>723</v>
      </c>
      <c r="C26" s="146" t="s">
        <v>520</v>
      </c>
      <c r="D26" s="296" t="s">
        <v>605</v>
      </c>
      <c r="E26" s="297">
        <v>0</v>
      </c>
      <c r="F26" s="297">
        <v>0</v>
      </c>
      <c r="G26" s="297">
        <v>0</v>
      </c>
      <c r="H26" s="297">
        <v>0</v>
      </c>
      <c r="I26" s="297" t="s">
        <v>654</v>
      </c>
      <c r="J26" s="297">
        <v>0</v>
      </c>
      <c r="K26" s="297">
        <v>0</v>
      </c>
      <c r="L26" s="297">
        <v>0</v>
      </c>
      <c r="M26" s="146" t="s">
        <v>521</v>
      </c>
      <c r="N26" s="298" t="s">
        <v>522</v>
      </c>
      <c r="O26" s="146" t="s">
        <v>723</v>
      </c>
      <c r="P26" s="147">
        <v>6257</v>
      </c>
      <c r="Q26" s="146" t="s">
        <v>523</v>
      </c>
      <c r="R26" s="147">
        <v>4849</v>
      </c>
      <c r="S26" s="146" t="s">
        <v>524</v>
      </c>
      <c r="T26" s="146" t="s">
        <v>524</v>
      </c>
      <c r="U26" s="146">
        <v>2</v>
      </c>
      <c r="V26" s="146">
        <v>2</v>
      </c>
      <c r="W26" s="146" t="s">
        <v>525</v>
      </c>
      <c r="X26" s="299">
        <v>4229</v>
      </c>
      <c r="Y26" s="146" t="s">
        <v>314</v>
      </c>
      <c r="Z26" s="146" t="s">
        <v>314</v>
      </c>
      <c r="AA26" s="146" t="s">
        <v>314</v>
      </c>
      <c r="AB26" s="147">
        <v>4229</v>
      </c>
      <c r="AC26" s="146" t="s">
        <v>525</v>
      </c>
      <c r="AD26" s="147">
        <v>4990</v>
      </c>
      <c r="AE26" s="147">
        <v>4990</v>
      </c>
      <c r="AF26" s="296" t="s">
        <v>526</v>
      </c>
      <c r="AG26" s="146" t="s">
        <v>527</v>
      </c>
      <c r="AH26" s="146" t="s">
        <v>528</v>
      </c>
      <c r="AI26" s="146" t="s">
        <v>529</v>
      </c>
      <c r="AJ26" s="146" t="s">
        <v>530</v>
      </c>
      <c r="AK26" s="146" t="s">
        <v>531</v>
      </c>
      <c r="AL26" s="147" t="s">
        <v>314</v>
      </c>
      <c r="AM26" s="147" t="s">
        <v>314</v>
      </c>
      <c r="AN26" s="147" t="s">
        <v>314</v>
      </c>
      <c r="AO26" s="147" t="s">
        <v>314</v>
      </c>
      <c r="AP26" s="146" t="s">
        <v>532</v>
      </c>
      <c r="AQ26" s="146" t="s">
        <v>533</v>
      </c>
      <c r="AR26" s="146" t="s">
        <v>532</v>
      </c>
      <c r="AS26" s="146" t="s">
        <v>534</v>
      </c>
      <c r="AT26" s="146" t="s">
        <v>535</v>
      </c>
      <c r="AU26" s="147" t="s">
        <v>314</v>
      </c>
      <c r="AV26" s="300" t="s">
        <v>655</v>
      </c>
      <c r="AW26" s="292">
        <v>1.5449999999999999</v>
      </c>
    </row>
    <row r="27" spans="1:49" x14ac:dyDescent="0.25">
      <c r="A27" s="281"/>
      <c r="B27" s="281"/>
      <c r="C27" s="281"/>
      <c r="D27" s="281"/>
      <c r="E27" s="281"/>
      <c r="F27" s="281"/>
      <c r="G27" s="281"/>
      <c r="H27" s="281"/>
      <c r="I27" s="281"/>
      <c r="J27" s="281"/>
      <c r="K27" s="281"/>
      <c r="L27" s="281"/>
      <c r="M27" s="281"/>
      <c r="N27" s="281"/>
      <c r="O27" s="146"/>
      <c r="P27" s="147"/>
      <c r="Q27" s="146"/>
      <c r="R27" s="147"/>
      <c r="S27" s="146"/>
      <c r="T27" s="146"/>
      <c r="U27" s="146"/>
      <c r="V27" s="146"/>
      <c r="W27" s="146" t="s">
        <v>536</v>
      </c>
      <c r="X27" s="299">
        <v>4430</v>
      </c>
      <c r="Y27" s="146"/>
      <c r="Z27" s="146"/>
      <c r="AA27" s="147"/>
      <c r="AB27" s="147"/>
      <c r="AC27" s="146"/>
      <c r="AD27" s="147"/>
      <c r="AE27" s="147"/>
      <c r="AF27" s="296" t="s">
        <v>519</v>
      </c>
      <c r="AG27" s="146"/>
      <c r="AH27" s="146"/>
      <c r="AI27" s="146"/>
      <c r="AJ27" s="146"/>
      <c r="AK27" s="146"/>
      <c r="AL27" s="146"/>
      <c r="AM27" s="146"/>
      <c r="AN27" s="146"/>
      <c r="AO27" s="296" t="s">
        <v>519</v>
      </c>
      <c r="AP27" s="146"/>
      <c r="AQ27" s="146"/>
      <c r="AR27" s="146"/>
      <c r="AS27" s="146"/>
      <c r="AT27" s="146"/>
      <c r="AU27" s="281"/>
      <c r="AV27" s="281"/>
      <c r="AW27" s="293"/>
    </row>
    <row r="28" spans="1:49" ht="63.75" x14ac:dyDescent="0.25">
      <c r="A28" s="301">
        <v>1</v>
      </c>
      <c r="B28" s="146" t="s">
        <v>723</v>
      </c>
      <c r="C28" s="146" t="s">
        <v>520</v>
      </c>
      <c r="D28" s="296" t="s">
        <v>656</v>
      </c>
      <c r="E28" s="297">
        <v>0</v>
      </c>
      <c r="F28" s="297">
        <v>0</v>
      </c>
      <c r="G28" s="297" t="s">
        <v>657</v>
      </c>
      <c r="H28" s="297">
        <v>0</v>
      </c>
      <c r="I28" s="297" t="s">
        <v>658</v>
      </c>
      <c r="J28" s="297">
        <v>0</v>
      </c>
      <c r="K28" s="297">
        <v>0</v>
      </c>
      <c r="L28" s="297">
        <v>0</v>
      </c>
      <c r="M28" s="146" t="s">
        <v>659</v>
      </c>
      <c r="N28" s="298" t="s">
        <v>606</v>
      </c>
      <c r="O28" s="146" t="s">
        <v>723</v>
      </c>
      <c r="P28" s="147">
        <v>13</v>
      </c>
      <c r="Q28" s="146" t="s">
        <v>523</v>
      </c>
      <c r="R28" s="147">
        <v>13</v>
      </c>
      <c r="S28" s="146" t="s">
        <v>607</v>
      </c>
      <c r="T28" s="146" t="s">
        <v>607</v>
      </c>
      <c r="U28" s="302">
        <v>1</v>
      </c>
      <c r="V28" s="302">
        <v>1</v>
      </c>
      <c r="W28" s="146" t="s">
        <v>608</v>
      </c>
      <c r="X28" s="147">
        <v>13</v>
      </c>
      <c r="Y28" s="146" t="s">
        <v>314</v>
      </c>
      <c r="Z28" s="146" t="s">
        <v>314</v>
      </c>
      <c r="AA28" s="146" t="s">
        <v>314</v>
      </c>
      <c r="AB28" s="147">
        <v>13</v>
      </c>
      <c r="AC28" s="146" t="s">
        <v>608</v>
      </c>
      <c r="AD28" s="147">
        <v>13</v>
      </c>
      <c r="AE28" s="147" t="s">
        <v>314</v>
      </c>
      <c r="AF28" s="147" t="s">
        <v>314</v>
      </c>
      <c r="AG28" s="147" t="s">
        <v>314</v>
      </c>
      <c r="AH28" s="147" t="s">
        <v>314</v>
      </c>
      <c r="AI28" s="147" t="s">
        <v>314</v>
      </c>
      <c r="AJ28" s="147" t="s">
        <v>314</v>
      </c>
      <c r="AK28" s="146" t="s">
        <v>660</v>
      </c>
      <c r="AL28" s="146" t="s">
        <v>661</v>
      </c>
      <c r="AM28" s="146" t="s">
        <v>662</v>
      </c>
      <c r="AN28" s="147" t="s">
        <v>314</v>
      </c>
      <c r="AO28" s="147" t="s">
        <v>314</v>
      </c>
      <c r="AP28" s="303" t="s">
        <v>609</v>
      </c>
      <c r="AQ28" s="303" t="s">
        <v>609</v>
      </c>
      <c r="AR28" s="303" t="s">
        <v>609</v>
      </c>
      <c r="AS28" s="303" t="s">
        <v>609</v>
      </c>
      <c r="AT28" s="146" t="s">
        <v>610</v>
      </c>
      <c r="AU28" s="147" t="s">
        <v>314</v>
      </c>
      <c r="AV28" s="300" t="s">
        <v>663</v>
      </c>
      <c r="AW28" s="292">
        <v>1.2999999999999999E-2</v>
      </c>
    </row>
    <row r="29" spans="1:49" ht="63.75" x14ac:dyDescent="0.25">
      <c r="A29" s="301">
        <v>2</v>
      </c>
      <c r="B29" s="146" t="s">
        <v>723</v>
      </c>
      <c r="C29" s="146" t="s">
        <v>520</v>
      </c>
      <c r="D29" s="296" t="s">
        <v>656</v>
      </c>
      <c r="E29" s="297">
        <v>0</v>
      </c>
      <c r="F29" s="297">
        <v>0</v>
      </c>
      <c r="G29" s="297" t="s">
        <v>657</v>
      </c>
      <c r="H29" s="297">
        <v>0</v>
      </c>
      <c r="I29" s="297" t="s">
        <v>658</v>
      </c>
      <c r="J29" s="297">
        <v>0</v>
      </c>
      <c r="K29" s="297">
        <v>0</v>
      </c>
      <c r="L29" s="297">
        <v>0</v>
      </c>
      <c r="M29" s="146" t="s">
        <v>659</v>
      </c>
      <c r="N29" s="298" t="s">
        <v>611</v>
      </c>
      <c r="O29" s="146" t="s">
        <v>723</v>
      </c>
      <c r="P29" s="147">
        <v>0</v>
      </c>
      <c r="Q29" s="146" t="s">
        <v>523</v>
      </c>
      <c r="R29" s="147">
        <v>0</v>
      </c>
      <c r="S29" s="146" t="s">
        <v>607</v>
      </c>
      <c r="T29" s="146" t="s">
        <v>607</v>
      </c>
      <c r="U29" s="302">
        <v>1</v>
      </c>
      <c r="V29" s="302">
        <v>1</v>
      </c>
      <c r="W29" s="146" t="s">
        <v>608</v>
      </c>
      <c r="X29" s="147">
        <v>0</v>
      </c>
      <c r="Y29" s="146" t="s">
        <v>314</v>
      </c>
      <c r="Z29" s="146" t="s">
        <v>314</v>
      </c>
      <c r="AA29" s="146" t="s">
        <v>314</v>
      </c>
      <c r="AB29" s="147">
        <v>0</v>
      </c>
      <c r="AC29" s="146" t="s">
        <v>608</v>
      </c>
      <c r="AD29" s="147">
        <v>0</v>
      </c>
      <c r="AE29" s="147" t="s">
        <v>314</v>
      </c>
      <c r="AF29" s="147" t="s">
        <v>314</v>
      </c>
      <c r="AG29" s="147" t="s">
        <v>314</v>
      </c>
      <c r="AH29" s="147" t="s">
        <v>314</v>
      </c>
      <c r="AI29" s="147" t="s">
        <v>314</v>
      </c>
      <c r="AJ29" s="147" t="s">
        <v>314</v>
      </c>
      <c r="AK29" s="146" t="s">
        <v>664</v>
      </c>
      <c r="AL29" s="146" t="s">
        <v>661</v>
      </c>
      <c r="AM29" s="146" t="s">
        <v>662</v>
      </c>
      <c r="AN29" s="147" t="s">
        <v>314</v>
      </c>
      <c r="AO29" s="147" t="s">
        <v>314</v>
      </c>
      <c r="AP29" s="303" t="s">
        <v>665</v>
      </c>
      <c r="AQ29" s="303" t="s">
        <v>665</v>
      </c>
      <c r="AR29" s="303" t="s">
        <v>665</v>
      </c>
      <c r="AS29" s="303" t="s">
        <v>665</v>
      </c>
      <c r="AT29" s="146" t="s">
        <v>666</v>
      </c>
      <c r="AU29" s="147" t="s">
        <v>314</v>
      </c>
      <c r="AV29" s="300" t="s">
        <v>667</v>
      </c>
      <c r="AW29" s="292">
        <v>0</v>
      </c>
    </row>
    <row r="30" spans="1:49" ht="63.75" x14ac:dyDescent="0.25">
      <c r="A30" s="301">
        <v>3</v>
      </c>
      <c r="B30" s="146" t="s">
        <v>723</v>
      </c>
      <c r="C30" s="146" t="s">
        <v>520</v>
      </c>
      <c r="D30" s="296" t="s">
        <v>656</v>
      </c>
      <c r="E30" s="297">
        <v>0</v>
      </c>
      <c r="F30" s="297">
        <v>0</v>
      </c>
      <c r="G30" s="297" t="s">
        <v>657</v>
      </c>
      <c r="H30" s="297">
        <v>0</v>
      </c>
      <c r="I30" s="297" t="s">
        <v>658</v>
      </c>
      <c r="J30" s="297">
        <v>0</v>
      </c>
      <c r="K30" s="297">
        <v>0</v>
      </c>
      <c r="L30" s="297">
        <v>0</v>
      </c>
      <c r="M30" s="146" t="s">
        <v>659</v>
      </c>
      <c r="N30" s="298" t="s">
        <v>611</v>
      </c>
      <c r="O30" s="146" t="s">
        <v>723</v>
      </c>
      <c r="P30" s="147">
        <v>6</v>
      </c>
      <c r="Q30" s="146" t="s">
        <v>523</v>
      </c>
      <c r="R30" s="147">
        <v>6</v>
      </c>
      <c r="S30" s="146" t="s">
        <v>607</v>
      </c>
      <c r="T30" s="146" t="s">
        <v>607</v>
      </c>
      <c r="U30" s="302">
        <v>1</v>
      </c>
      <c r="V30" s="302">
        <v>1</v>
      </c>
      <c r="W30" s="146" t="s">
        <v>608</v>
      </c>
      <c r="X30" s="147">
        <v>6</v>
      </c>
      <c r="Y30" s="146" t="s">
        <v>314</v>
      </c>
      <c r="Z30" s="146" t="s">
        <v>314</v>
      </c>
      <c r="AA30" s="146" t="s">
        <v>314</v>
      </c>
      <c r="AB30" s="147">
        <v>6</v>
      </c>
      <c r="AC30" s="146" t="s">
        <v>608</v>
      </c>
      <c r="AD30" s="147">
        <v>6</v>
      </c>
      <c r="AE30" s="147" t="s">
        <v>314</v>
      </c>
      <c r="AF30" s="147" t="s">
        <v>314</v>
      </c>
      <c r="AG30" s="147" t="s">
        <v>314</v>
      </c>
      <c r="AH30" s="147" t="s">
        <v>314</v>
      </c>
      <c r="AI30" s="147" t="s">
        <v>314</v>
      </c>
      <c r="AJ30" s="147" t="s">
        <v>314</v>
      </c>
      <c r="AK30" s="146" t="s">
        <v>664</v>
      </c>
      <c r="AL30" s="146" t="s">
        <v>661</v>
      </c>
      <c r="AM30" s="146" t="s">
        <v>662</v>
      </c>
      <c r="AN30" s="147" t="s">
        <v>314</v>
      </c>
      <c r="AO30" s="147" t="s">
        <v>314</v>
      </c>
      <c r="AP30" s="303" t="s">
        <v>612</v>
      </c>
      <c r="AQ30" s="303" t="s">
        <v>612</v>
      </c>
      <c r="AR30" s="303" t="s">
        <v>612</v>
      </c>
      <c r="AS30" s="303" t="s">
        <v>612</v>
      </c>
      <c r="AT30" s="146" t="s">
        <v>613</v>
      </c>
      <c r="AU30" s="147" t="s">
        <v>314</v>
      </c>
      <c r="AV30" s="300" t="s">
        <v>714</v>
      </c>
      <c r="AW30" s="292">
        <v>6.0000000000000001E-3</v>
      </c>
    </row>
    <row r="31" spans="1:49" ht="63.75" x14ac:dyDescent="0.25">
      <c r="A31" s="301">
        <v>4</v>
      </c>
      <c r="B31" s="146" t="s">
        <v>723</v>
      </c>
      <c r="C31" s="146" t="s">
        <v>520</v>
      </c>
      <c r="D31" s="296" t="s">
        <v>656</v>
      </c>
      <c r="E31" s="297">
        <v>0</v>
      </c>
      <c r="F31" s="297">
        <v>0</v>
      </c>
      <c r="G31" s="297" t="s">
        <v>657</v>
      </c>
      <c r="H31" s="297">
        <v>0</v>
      </c>
      <c r="I31" s="297" t="s">
        <v>658</v>
      </c>
      <c r="J31" s="297">
        <v>0</v>
      </c>
      <c r="K31" s="297">
        <v>0</v>
      </c>
      <c r="L31" s="297">
        <v>0</v>
      </c>
      <c r="M31" s="146" t="s">
        <v>659</v>
      </c>
      <c r="N31" s="298" t="s">
        <v>611</v>
      </c>
      <c r="O31" s="146" t="s">
        <v>723</v>
      </c>
      <c r="P31" s="147">
        <v>0</v>
      </c>
      <c r="Q31" s="146" t="s">
        <v>523</v>
      </c>
      <c r="R31" s="147">
        <v>0</v>
      </c>
      <c r="S31" s="146" t="s">
        <v>607</v>
      </c>
      <c r="T31" s="146" t="s">
        <v>607</v>
      </c>
      <c r="U31" s="302">
        <v>1</v>
      </c>
      <c r="V31" s="302">
        <v>1</v>
      </c>
      <c r="W31" s="146" t="s">
        <v>608</v>
      </c>
      <c r="X31" s="147">
        <v>0</v>
      </c>
      <c r="Y31" s="146" t="s">
        <v>314</v>
      </c>
      <c r="Z31" s="146" t="s">
        <v>314</v>
      </c>
      <c r="AA31" s="146" t="s">
        <v>314</v>
      </c>
      <c r="AB31" s="147">
        <v>0</v>
      </c>
      <c r="AC31" s="146" t="s">
        <v>608</v>
      </c>
      <c r="AD31" s="147">
        <v>0</v>
      </c>
      <c r="AE31" s="147" t="s">
        <v>314</v>
      </c>
      <c r="AF31" s="147" t="s">
        <v>314</v>
      </c>
      <c r="AG31" s="147" t="s">
        <v>314</v>
      </c>
      <c r="AH31" s="147" t="s">
        <v>314</v>
      </c>
      <c r="AI31" s="147" t="s">
        <v>314</v>
      </c>
      <c r="AJ31" s="147" t="s">
        <v>314</v>
      </c>
      <c r="AK31" s="146" t="s">
        <v>664</v>
      </c>
      <c r="AL31" s="146" t="s">
        <v>661</v>
      </c>
      <c r="AM31" s="146" t="s">
        <v>662</v>
      </c>
      <c r="AN31" s="147" t="s">
        <v>314</v>
      </c>
      <c r="AO31" s="147" t="s">
        <v>314</v>
      </c>
      <c r="AP31" s="303" t="s">
        <v>668</v>
      </c>
      <c r="AQ31" s="303" t="s">
        <v>668</v>
      </c>
      <c r="AR31" s="303" t="s">
        <v>668</v>
      </c>
      <c r="AS31" s="303" t="s">
        <v>668</v>
      </c>
      <c r="AT31" s="146" t="s">
        <v>669</v>
      </c>
      <c r="AU31" s="147" t="s">
        <v>314</v>
      </c>
      <c r="AV31" s="300" t="s">
        <v>670</v>
      </c>
      <c r="AW31" s="292">
        <v>0</v>
      </c>
    </row>
    <row r="32" spans="1:49" ht="63.75" x14ac:dyDescent="0.25">
      <c r="A32" s="301">
        <v>5</v>
      </c>
      <c r="B32" s="146" t="s">
        <v>723</v>
      </c>
      <c r="C32" s="146" t="s">
        <v>520</v>
      </c>
      <c r="D32" s="296" t="s">
        <v>656</v>
      </c>
      <c r="E32" s="297">
        <v>0</v>
      </c>
      <c r="F32" s="297">
        <v>0</v>
      </c>
      <c r="G32" s="297" t="s">
        <v>657</v>
      </c>
      <c r="H32" s="297">
        <v>0</v>
      </c>
      <c r="I32" s="297" t="s">
        <v>658</v>
      </c>
      <c r="J32" s="297">
        <v>0</v>
      </c>
      <c r="K32" s="297">
        <v>0</v>
      </c>
      <c r="L32" s="297">
        <v>0</v>
      </c>
      <c r="M32" s="146" t="s">
        <v>659</v>
      </c>
      <c r="N32" s="298" t="s">
        <v>611</v>
      </c>
      <c r="O32" s="146" t="s">
        <v>723</v>
      </c>
      <c r="P32" s="147">
        <v>1</v>
      </c>
      <c r="Q32" s="146" t="s">
        <v>523</v>
      </c>
      <c r="R32" s="147">
        <v>1</v>
      </c>
      <c r="S32" s="146" t="s">
        <v>607</v>
      </c>
      <c r="T32" s="146" t="s">
        <v>607</v>
      </c>
      <c r="U32" s="302">
        <v>1</v>
      </c>
      <c r="V32" s="302">
        <v>1</v>
      </c>
      <c r="W32" s="146" t="s">
        <v>608</v>
      </c>
      <c r="X32" s="147">
        <v>1</v>
      </c>
      <c r="Y32" s="146" t="s">
        <v>314</v>
      </c>
      <c r="Z32" s="146" t="s">
        <v>314</v>
      </c>
      <c r="AA32" s="146" t="s">
        <v>314</v>
      </c>
      <c r="AB32" s="147">
        <v>1</v>
      </c>
      <c r="AC32" s="146" t="s">
        <v>608</v>
      </c>
      <c r="AD32" s="147">
        <v>1</v>
      </c>
      <c r="AE32" s="147" t="s">
        <v>314</v>
      </c>
      <c r="AF32" s="147" t="s">
        <v>314</v>
      </c>
      <c r="AG32" s="147" t="s">
        <v>314</v>
      </c>
      <c r="AH32" s="147" t="s">
        <v>314</v>
      </c>
      <c r="AI32" s="147" t="s">
        <v>314</v>
      </c>
      <c r="AJ32" s="147" t="s">
        <v>314</v>
      </c>
      <c r="AK32" s="146" t="s">
        <v>664</v>
      </c>
      <c r="AL32" s="146" t="s">
        <v>661</v>
      </c>
      <c r="AM32" s="146" t="s">
        <v>662</v>
      </c>
      <c r="AN32" s="147" t="s">
        <v>314</v>
      </c>
      <c r="AO32" s="147" t="s">
        <v>314</v>
      </c>
      <c r="AP32" s="303" t="s">
        <v>614</v>
      </c>
      <c r="AQ32" s="303" t="s">
        <v>614</v>
      </c>
      <c r="AR32" s="303" t="s">
        <v>614</v>
      </c>
      <c r="AS32" s="303" t="s">
        <v>614</v>
      </c>
      <c r="AT32" s="146" t="s">
        <v>615</v>
      </c>
      <c r="AU32" s="147" t="s">
        <v>314</v>
      </c>
      <c r="AV32" s="300" t="s">
        <v>704</v>
      </c>
      <c r="AW32" s="292">
        <v>1E-3</v>
      </c>
    </row>
    <row r="33" spans="1:49" ht="63.75" x14ac:dyDescent="0.25">
      <c r="A33" s="301">
        <v>6</v>
      </c>
      <c r="B33" s="146" t="s">
        <v>723</v>
      </c>
      <c r="C33" s="146" t="s">
        <v>520</v>
      </c>
      <c r="D33" s="296" t="s">
        <v>656</v>
      </c>
      <c r="E33" s="297">
        <v>0</v>
      </c>
      <c r="F33" s="297">
        <v>0</v>
      </c>
      <c r="G33" s="297" t="s">
        <v>657</v>
      </c>
      <c r="H33" s="297">
        <v>0</v>
      </c>
      <c r="I33" s="297" t="s">
        <v>658</v>
      </c>
      <c r="J33" s="297">
        <v>0</v>
      </c>
      <c r="K33" s="297">
        <v>0</v>
      </c>
      <c r="L33" s="297">
        <v>0</v>
      </c>
      <c r="M33" s="146" t="s">
        <v>659</v>
      </c>
      <c r="N33" s="298" t="s">
        <v>611</v>
      </c>
      <c r="O33" s="146" t="s">
        <v>723</v>
      </c>
      <c r="P33" s="147">
        <v>0</v>
      </c>
      <c r="Q33" s="146" t="s">
        <v>523</v>
      </c>
      <c r="R33" s="147">
        <v>0</v>
      </c>
      <c r="S33" s="146" t="s">
        <v>607</v>
      </c>
      <c r="T33" s="146" t="s">
        <v>607</v>
      </c>
      <c r="U33" s="302">
        <v>1</v>
      </c>
      <c r="V33" s="302">
        <v>1</v>
      </c>
      <c r="W33" s="146" t="s">
        <v>608</v>
      </c>
      <c r="X33" s="147">
        <v>0</v>
      </c>
      <c r="Y33" s="146" t="s">
        <v>314</v>
      </c>
      <c r="Z33" s="146" t="s">
        <v>314</v>
      </c>
      <c r="AA33" s="146" t="s">
        <v>314</v>
      </c>
      <c r="AB33" s="147">
        <v>0</v>
      </c>
      <c r="AC33" s="146" t="s">
        <v>608</v>
      </c>
      <c r="AD33" s="147">
        <v>0</v>
      </c>
      <c r="AE33" s="147" t="s">
        <v>314</v>
      </c>
      <c r="AF33" s="147" t="s">
        <v>314</v>
      </c>
      <c r="AG33" s="147" t="s">
        <v>314</v>
      </c>
      <c r="AH33" s="147" t="s">
        <v>314</v>
      </c>
      <c r="AI33" s="147" t="s">
        <v>314</v>
      </c>
      <c r="AJ33" s="147" t="s">
        <v>314</v>
      </c>
      <c r="AK33" s="146" t="s">
        <v>664</v>
      </c>
      <c r="AL33" s="146" t="s">
        <v>661</v>
      </c>
      <c r="AM33" s="146" t="s">
        <v>662</v>
      </c>
      <c r="AN33" s="147" t="s">
        <v>314</v>
      </c>
      <c r="AO33" s="147" t="s">
        <v>314</v>
      </c>
      <c r="AP33" s="303" t="s">
        <v>668</v>
      </c>
      <c r="AQ33" s="303" t="s">
        <v>668</v>
      </c>
      <c r="AR33" s="303" t="s">
        <v>668</v>
      </c>
      <c r="AS33" s="303" t="s">
        <v>668</v>
      </c>
      <c r="AT33" s="146" t="s">
        <v>669</v>
      </c>
      <c r="AU33" s="147" t="s">
        <v>314</v>
      </c>
      <c r="AV33" s="300" t="s">
        <v>670</v>
      </c>
      <c r="AW33" s="292">
        <v>0</v>
      </c>
    </row>
    <row r="34" spans="1:49" ht="63.75" x14ac:dyDescent="0.25">
      <c r="A34" s="301">
        <v>7</v>
      </c>
      <c r="B34" s="146" t="s">
        <v>723</v>
      </c>
      <c r="C34" s="146" t="s">
        <v>520</v>
      </c>
      <c r="D34" s="296" t="s">
        <v>656</v>
      </c>
      <c r="E34" s="297">
        <v>0</v>
      </c>
      <c r="F34" s="297">
        <v>0</v>
      </c>
      <c r="G34" s="297" t="s">
        <v>657</v>
      </c>
      <c r="H34" s="297">
        <v>0</v>
      </c>
      <c r="I34" s="297" t="s">
        <v>658</v>
      </c>
      <c r="J34" s="297">
        <v>0</v>
      </c>
      <c r="K34" s="297">
        <v>0</v>
      </c>
      <c r="L34" s="297">
        <v>0</v>
      </c>
      <c r="M34" s="146" t="s">
        <v>659</v>
      </c>
      <c r="N34" s="298" t="s">
        <v>611</v>
      </c>
      <c r="O34" s="146" t="s">
        <v>723</v>
      </c>
      <c r="P34" s="147">
        <v>1</v>
      </c>
      <c r="Q34" s="146" t="s">
        <v>523</v>
      </c>
      <c r="R34" s="147">
        <v>1</v>
      </c>
      <c r="S34" s="146" t="s">
        <v>607</v>
      </c>
      <c r="T34" s="146" t="s">
        <v>607</v>
      </c>
      <c r="U34" s="302">
        <v>1</v>
      </c>
      <c r="V34" s="302">
        <v>1</v>
      </c>
      <c r="W34" s="146" t="s">
        <v>608</v>
      </c>
      <c r="X34" s="147">
        <v>1</v>
      </c>
      <c r="Y34" s="146" t="s">
        <v>314</v>
      </c>
      <c r="Z34" s="146" t="s">
        <v>314</v>
      </c>
      <c r="AA34" s="146" t="s">
        <v>314</v>
      </c>
      <c r="AB34" s="147">
        <v>1</v>
      </c>
      <c r="AC34" s="146" t="s">
        <v>608</v>
      </c>
      <c r="AD34" s="147">
        <v>1</v>
      </c>
      <c r="AE34" s="147" t="s">
        <v>314</v>
      </c>
      <c r="AF34" s="147" t="s">
        <v>314</v>
      </c>
      <c r="AG34" s="147" t="s">
        <v>314</v>
      </c>
      <c r="AH34" s="147" t="s">
        <v>314</v>
      </c>
      <c r="AI34" s="147" t="s">
        <v>314</v>
      </c>
      <c r="AJ34" s="147" t="s">
        <v>314</v>
      </c>
      <c r="AK34" s="146" t="s">
        <v>664</v>
      </c>
      <c r="AL34" s="146" t="s">
        <v>661</v>
      </c>
      <c r="AM34" s="146" t="s">
        <v>662</v>
      </c>
      <c r="AN34" s="147" t="s">
        <v>314</v>
      </c>
      <c r="AO34" s="147" t="s">
        <v>314</v>
      </c>
      <c r="AP34" s="303" t="s">
        <v>616</v>
      </c>
      <c r="AQ34" s="303" t="s">
        <v>616</v>
      </c>
      <c r="AR34" s="303" t="s">
        <v>616</v>
      </c>
      <c r="AS34" s="303" t="s">
        <v>616</v>
      </c>
      <c r="AT34" s="146" t="s">
        <v>617</v>
      </c>
      <c r="AU34" s="147" t="s">
        <v>314</v>
      </c>
      <c r="AV34" s="300" t="s">
        <v>703</v>
      </c>
      <c r="AW34" s="292">
        <v>1E-3</v>
      </c>
    </row>
    <row r="35" spans="1:49" ht="63.75" x14ac:dyDescent="0.25">
      <c r="A35" s="301">
        <v>8</v>
      </c>
      <c r="B35" s="146" t="s">
        <v>723</v>
      </c>
      <c r="C35" s="146" t="s">
        <v>520</v>
      </c>
      <c r="D35" s="296" t="s">
        <v>656</v>
      </c>
      <c r="E35" s="297">
        <v>0</v>
      </c>
      <c r="F35" s="297">
        <v>0</v>
      </c>
      <c r="G35" s="297" t="s">
        <v>657</v>
      </c>
      <c r="H35" s="297">
        <v>0</v>
      </c>
      <c r="I35" s="297" t="s">
        <v>658</v>
      </c>
      <c r="J35" s="297">
        <v>0</v>
      </c>
      <c r="K35" s="297">
        <v>0</v>
      </c>
      <c r="L35" s="297">
        <v>0</v>
      </c>
      <c r="M35" s="146" t="s">
        <v>659</v>
      </c>
      <c r="N35" s="298" t="s">
        <v>611</v>
      </c>
      <c r="O35" s="146" t="s">
        <v>723</v>
      </c>
      <c r="P35" s="147">
        <v>3</v>
      </c>
      <c r="Q35" s="146" t="s">
        <v>523</v>
      </c>
      <c r="R35" s="147">
        <v>3</v>
      </c>
      <c r="S35" s="146" t="s">
        <v>607</v>
      </c>
      <c r="T35" s="146" t="s">
        <v>607</v>
      </c>
      <c r="U35" s="302">
        <v>1</v>
      </c>
      <c r="V35" s="302">
        <v>1</v>
      </c>
      <c r="W35" s="146" t="s">
        <v>608</v>
      </c>
      <c r="X35" s="147">
        <v>3</v>
      </c>
      <c r="Y35" s="146" t="s">
        <v>314</v>
      </c>
      <c r="Z35" s="146" t="s">
        <v>314</v>
      </c>
      <c r="AA35" s="146" t="s">
        <v>314</v>
      </c>
      <c r="AB35" s="147">
        <v>3</v>
      </c>
      <c r="AC35" s="146" t="s">
        <v>608</v>
      </c>
      <c r="AD35" s="147">
        <v>3</v>
      </c>
      <c r="AE35" s="147" t="s">
        <v>314</v>
      </c>
      <c r="AF35" s="147" t="s">
        <v>314</v>
      </c>
      <c r="AG35" s="147" t="s">
        <v>314</v>
      </c>
      <c r="AH35" s="147" t="s">
        <v>314</v>
      </c>
      <c r="AI35" s="147" t="s">
        <v>314</v>
      </c>
      <c r="AJ35" s="147" t="s">
        <v>314</v>
      </c>
      <c r="AK35" s="146" t="s">
        <v>664</v>
      </c>
      <c r="AL35" s="146" t="s">
        <v>661</v>
      </c>
      <c r="AM35" s="146" t="s">
        <v>662</v>
      </c>
      <c r="AN35" s="147" t="s">
        <v>314</v>
      </c>
      <c r="AO35" s="147" t="s">
        <v>314</v>
      </c>
      <c r="AP35" s="303" t="s">
        <v>618</v>
      </c>
      <c r="AQ35" s="303" t="s">
        <v>618</v>
      </c>
      <c r="AR35" s="303" t="s">
        <v>618</v>
      </c>
      <c r="AS35" s="303" t="s">
        <v>618</v>
      </c>
      <c r="AT35" s="146" t="s">
        <v>619</v>
      </c>
      <c r="AU35" s="147" t="s">
        <v>314</v>
      </c>
      <c r="AV35" s="300" t="s">
        <v>705</v>
      </c>
      <c r="AW35" s="292">
        <v>3.0000000000000001E-3</v>
      </c>
    </row>
    <row r="36" spans="1:49" ht="63.75" x14ac:dyDescent="0.25">
      <c r="A36" s="301">
        <v>9</v>
      </c>
      <c r="B36" s="146" t="s">
        <v>723</v>
      </c>
      <c r="C36" s="146" t="s">
        <v>520</v>
      </c>
      <c r="D36" s="296" t="s">
        <v>656</v>
      </c>
      <c r="E36" s="297">
        <v>0</v>
      </c>
      <c r="F36" s="297">
        <v>0</v>
      </c>
      <c r="G36" s="297" t="s">
        <v>657</v>
      </c>
      <c r="H36" s="297">
        <v>0</v>
      </c>
      <c r="I36" s="297" t="s">
        <v>658</v>
      </c>
      <c r="J36" s="297">
        <v>0</v>
      </c>
      <c r="K36" s="297">
        <v>0</v>
      </c>
      <c r="L36" s="297">
        <v>0</v>
      </c>
      <c r="M36" s="146" t="s">
        <v>659</v>
      </c>
      <c r="N36" s="298" t="s">
        <v>611</v>
      </c>
      <c r="O36" s="146" t="s">
        <v>723</v>
      </c>
      <c r="P36" s="147">
        <v>0</v>
      </c>
      <c r="Q36" s="146" t="s">
        <v>523</v>
      </c>
      <c r="R36" s="147">
        <v>0</v>
      </c>
      <c r="S36" s="146" t="s">
        <v>607</v>
      </c>
      <c r="T36" s="146" t="s">
        <v>607</v>
      </c>
      <c r="U36" s="302">
        <v>1</v>
      </c>
      <c r="V36" s="302">
        <v>1</v>
      </c>
      <c r="W36" s="146" t="s">
        <v>608</v>
      </c>
      <c r="X36" s="147">
        <v>0</v>
      </c>
      <c r="Y36" s="146" t="s">
        <v>314</v>
      </c>
      <c r="Z36" s="146" t="s">
        <v>314</v>
      </c>
      <c r="AA36" s="146" t="s">
        <v>314</v>
      </c>
      <c r="AB36" s="147">
        <v>0</v>
      </c>
      <c r="AC36" s="146" t="s">
        <v>608</v>
      </c>
      <c r="AD36" s="147">
        <v>0</v>
      </c>
      <c r="AE36" s="147" t="s">
        <v>314</v>
      </c>
      <c r="AF36" s="147" t="s">
        <v>314</v>
      </c>
      <c r="AG36" s="147" t="s">
        <v>314</v>
      </c>
      <c r="AH36" s="147" t="s">
        <v>314</v>
      </c>
      <c r="AI36" s="147" t="s">
        <v>314</v>
      </c>
      <c r="AJ36" s="147" t="s">
        <v>314</v>
      </c>
      <c r="AK36" s="146" t="s">
        <v>664</v>
      </c>
      <c r="AL36" s="146" t="s">
        <v>661</v>
      </c>
      <c r="AM36" s="146" t="s">
        <v>662</v>
      </c>
      <c r="AN36" s="147" t="s">
        <v>314</v>
      </c>
      <c r="AO36" s="147" t="s">
        <v>314</v>
      </c>
      <c r="AP36" s="303" t="s">
        <v>614</v>
      </c>
      <c r="AQ36" s="303" t="s">
        <v>614</v>
      </c>
      <c r="AR36" s="303" t="s">
        <v>614</v>
      </c>
      <c r="AS36" s="303" t="s">
        <v>614</v>
      </c>
      <c r="AT36" s="146" t="s">
        <v>615</v>
      </c>
      <c r="AU36" s="147" t="s">
        <v>314</v>
      </c>
      <c r="AV36" s="300" t="s">
        <v>670</v>
      </c>
      <c r="AW36" s="292">
        <v>0</v>
      </c>
    </row>
    <row r="37" spans="1:49" ht="63.75" x14ac:dyDescent="0.25">
      <c r="A37" s="301">
        <v>10</v>
      </c>
      <c r="B37" s="146" t="s">
        <v>723</v>
      </c>
      <c r="C37" s="146" t="s">
        <v>520</v>
      </c>
      <c r="D37" s="296" t="s">
        <v>656</v>
      </c>
      <c r="E37" s="297">
        <v>0</v>
      </c>
      <c r="F37" s="297">
        <v>0</v>
      </c>
      <c r="G37" s="297" t="s">
        <v>657</v>
      </c>
      <c r="H37" s="297">
        <v>0</v>
      </c>
      <c r="I37" s="297" t="s">
        <v>658</v>
      </c>
      <c r="J37" s="297">
        <v>0</v>
      </c>
      <c r="K37" s="297">
        <v>0</v>
      </c>
      <c r="L37" s="297">
        <v>0</v>
      </c>
      <c r="M37" s="146" t="s">
        <v>659</v>
      </c>
      <c r="N37" s="298" t="s">
        <v>611</v>
      </c>
      <c r="O37" s="146" t="s">
        <v>723</v>
      </c>
      <c r="P37" s="147">
        <v>0</v>
      </c>
      <c r="Q37" s="146" t="s">
        <v>523</v>
      </c>
      <c r="R37" s="147">
        <v>0</v>
      </c>
      <c r="S37" s="146" t="s">
        <v>607</v>
      </c>
      <c r="T37" s="146" t="s">
        <v>607</v>
      </c>
      <c r="U37" s="302">
        <v>1</v>
      </c>
      <c r="V37" s="302">
        <v>1</v>
      </c>
      <c r="W37" s="146" t="s">
        <v>608</v>
      </c>
      <c r="X37" s="147">
        <v>0</v>
      </c>
      <c r="Y37" s="146" t="s">
        <v>314</v>
      </c>
      <c r="Z37" s="146" t="s">
        <v>314</v>
      </c>
      <c r="AA37" s="146" t="s">
        <v>314</v>
      </c>
      <c r="AB37" s="147">
        <v>0</v>
      </c>
      <c r="AC37" s="146" t="s">
        <v>608</v>
      </c>
      <c r="AD37" s="147">
        <v>0</v>
      </c>
      <c r="AE37" s="147" t="s">
        <v>314</v>
      </c>
      <c r="AF37" s="147" t="s">
        <v>314</v>
      </c>
      <c r="AG37" s="147" t="s">
        <v>314</v>
      </c>
      <c r="AH37" s="147" t="s">
        <v>314</v>
      </c>
      <c r="AI37" s="147" t="s">
        <v>314</v>
      </c>
      <c r="AJ37" s="147" t="s">
        <v>314</v>
      </c>
      <c r="AK37" s="146" t="s">
        <v>664</v>
      </c>
      <c r="AL37" s="146" t="s">
        <v>661</v>
      </c>
      <c r="AM37" s="146" t="s">
        <v>662</v>
      </c>
      <c r="AN37" s="147" t="s">
        <v>314</v>
      </c>
      <c r="AO37" s="147" t="s">
        <v>314</v>
      </c>
      <c r="AP37" s="303" t="s">
        <v>668</v>
      </c>
      <c r="AQ37" s="303" t="s">
        <v>668</v>
      </c>
      <c r="AR37" s="303" t="s">
        <v>668</v>
      </c>
      <c r="AS37" s="303" t="s">
        <v>668</v>
      </c>
      <c r="AT37" s="146" t="s">
        <v>669</v>
      </c>
      <c r="AU37" s="147" t="s">
        <v>314</v>
      </c>
      <c r="AV37" s="300" t="s">
        <v>670</v>
      </c>
      <c r="AW37" s="292">
        <v>0</v>
      </c>
    </row>
    <row r="38" spans="1:49" ht="63.75" x14ac:dyDescent="0.25">
      <c r="A38" s="301">
        <v>11</v>
      </c>
      <c r="B38" s="146" t="s">
        <v>723</v>
      </c>
      <c r="C38" s="146" t="s">
        <v>520</v>
      </c>
      <c r="D38" s="296" t="s">
        <v>656</v>
      </c>
      <c r="E38" s="297">
        <v>0</v>
      </c>
      <c r="F38" s="297">
        <v>0</v>
      </c>
      <c r="G38" s="297" t="s">
        <v>657</v>
      </c>
      <c r="H38" s="297">
        <v>0</v>
      </c>
      <c r="I38" s="297" t="s">
        <v>658</v>
      </c>
      <c r="J38" s="297">
        <v>0</v>
      </c>
      <c r="K38" s="297">
        <v>0</v>
      </c>
      <c r="L38" s="297">
        <v>0</v>
      </c>
      <c r="M38" s="146" t="s">
        <v>659</v>
      </c>
      <c r="N38" s="298" t="s">
        <v>611</v>
      </c>
      <c r="O38" s="146" t="s">
        <v>723</v>
      </c>
      <c r="P38" s="147">
        <v>0</v>
      </c>
      <c r="Q38" s="146" t="s">
        <v>523</v>
      </c>
      <c r="R38" s="147">
        <v>0</v>
      </c>
      <c r="S38" s="146" t="s">
        <v>607</v>
      </c>
      <c r="T38" s="146" t="s">
        <v>607</v>
      </c>
      <c r="U38" s="302">
        <v>1</v>
      </c>
      <c r="V38" s="302">
        <v>1</v>
      </c>
      <c r="W38" s="146" t="s">
        <v>608</v>
      </c>
      <c r="X38" s="147">
        <v>0</v>
      </c>
      <c r="Y38" s="146" t="s">
        <v>314</v>
      </c>
      <c r="Z38" s="146" t="s">
        <v>314</v>
      </c>
      <c r="AA38" s="146" t="s">
        <v>314</v>
      </c>
      <c r="AB38" s="147">
        <v>0</v>
      </c>
      <c r="AC38" s="146" t="s">
        <v>608</v>
      </c>
      <c r="AD38" s="147">
        <v>0</v>
      </c>
      <c r="AE38" s="147" t="s">
        <v>314</v>
      </c>
      <c r="AF38" s="147" t="s">
        <v>314</v>
      </c>
      <c r="AG38" s="147" t="s">
        <v>314</v>
      </c>
      <c r="AH38" s="147" t="s">
        <v>314</v>
      </c>
      <c r="AI38" s="147" t="s">
        <v>314</v>
      </c>
      <c r="AJ38" s="147" t="s">
        <v>314</v>
      </c>
      <c r="AK38" s="146" t="s">
        <v>664</v>
      </c>
      <c r="AL38" s="146" t="s">
        <v>661</v>
      </c>
      <c r="AM38" s="146" t="s">
        <v>662</v>
      </c>
      <c r="AN38" s="147" t="s">
        <v>314</v>
      </c>
      <c r="AO38" s="147" t="s">
        <v>314</v>
      </c>
      <c r="AP38" s="303" t="s">
        <v>668</v>
      </c>
      <c r="AQ38" s="303" t="s">
        <v>668</v>
      </c>
      <c r="AR38" s="303" t="s">
        <v>668</v>
      </c>
      <c r="AS38" s="303" t="s">
        <v>668</v>
      </c>
      <c r="AT38" s="146" t="s">
        <v>669</v>
      </c>
      <c r="AU38" s="147" t="s">
        <v>314</v>
      </c>
      <c r="AV38" s="300" t="s">
        <v>670</v>
      </c>
      <c r="AW38" s="292">
        <v>0</v>
      </c>
    </row>
    <row r="39" spans="1:49" ht="63.75" x14ac:dyDescent="0.25">
      <c r="A39" s="301">
        <v>12</v>
      </c>
      <c r="B39" s="146" t="s">
        <v>723</v>
      </c>
      <c r="C39" s="146" t="s">
        <v>520</v>
      </c>
      <c r="D39" s="296" t="s">
        <v>656</v>
      </c>
      <c r="E39" s="297">
        <v>0</v>
      </c>
      <c r="F39" s="297">
        <v>0</v>
      </c>
      <c r="G39" s="297" t="s">
        <v>657</v>
      </c>
      <c r="H39" s="297">
        <v>0</v>
      </c>
      <c r="I39" s="297" t="s">
        <v>658</v>
      </c>
      <c r="J39" s="297">
        <v>0</v>
      </c>
      <c r="K39" s="297">
        <v>0</v>
      </c>
      <c r="L39" s="297">
        <v>0</v>
      </c>
      <c r="M39" s="146" t="s">
        <v>659</v>
      </c>
      <c r="N39" s="298" t="s">
        <v>611</v>
      </c>
      <c r="O39" s="146" t="s">
        <v>723</v>
      </c>
      <c r="P39" s="147">
        <v>0</v>
      </c>
      <c r="Q39" s="146" t="s">
        <v>523</v>
      </c>
      <c r="R39" s="147">
        <v>0</v>
      </c>
      <c r="S39" s="146" t="s">
        <v>607</v>
      </c>
      <c r="T39" s="146" t="s">
        <v>607</v>
      </c>
      <c r="U39" s="302">
        <v>1</v>
      </c>
      <c r="V39" s="302">
        <v>1</v>
      </c>
      <c r="W39" s="146" t="s">
        <v>608</v>
      </c>
      <c r="X39" s="147">
        <v>0</v>
      </c>
      <c r="Y39" s="146" t="s">
        <v>314</v>
      </c>
      <c r="Z39" s="146" t="s">
        <v>314</v>
      </c>
      <c r="AA39" s="146" t="s">
        <v>314</v>
      </c>
      <c r="AB39" s="147">
        <v>0</v>
      </c>
      <c r="AC39" s="146" t="s">
        <v>608</v>
      </c>
      <c r="AD39" s="147">
        <v>0</v>
      </c>
      <c r="AE39" s="147" t="s">
        <v>314</v>
      </c>
      <c r="AF39" s="147" t="s">
        <v>314</v>
      </c>
      <c r="AG39" s="147" t="s">
        <v>314</v>
      </c>
      <c r="AH39" s="147" t="s">
        <v>314</v>
      </c>
      <c r="AI39" s="147" t="s">
        <v>314</v>
      </c>
      <c r="AJ39" s="147" t="s">
        <v>314</v>
      </c>
      <c r="AK39" s="146" t="s">
        <v>664</v>
      </c>
      <c r="AL39" s="146" t="s">
        <v>661</v>
      </c>
      <c r="AM39" s="146" t="s">
        <v>662</v>
      </c>
      <c r="AN39" s="147" t="s">
        <v>314</v>
      </c>
      <c r="AO39" s="147" t="s">
        <v>314</v>
      </c>
      <c r="AP39" s="303" t="s">
        <v>671</v>
      </c>
      <c r="AQ39" s="303" t="s">
        <v>671</v>
      </c>
      <c r="AR39" s="303" t="s">
        <v>671</v>
      </c>
      <c r="AS39" s="303" t="s">
        <v>671</v>
      </c>
      <c r="AT39" s="146" t="s">
        <v>672</v>
      </c>
      <c r="AU39" s="147" t="s">
        <v>314</v>
      </c>
      <c r="AV39" s="300" t="s">
        <v>670</v>
      </c>
      <c r="AW39" s="292">
        <v>0</v>
      </c>
    </row>
    <row r="40" spans="1:49" ht="76.5" x14ac:dyDescent="0.25">
      <c r="A40" s="301">
        <v>13</v>
      </c>
      <c r="B40" s="146" t="s">
        <v>723</v>
      </c>
      <c r="C40" s="146" t="s">
        <v>520</v>
      </c>
      <c r="D40" s="296" t="s">
        <v>656</v>
      </c>
      <c r="E40" s="297">
        <v>0</v>
      </c>
      <c r="F40" s="297">
        <v>0</v>
      </c>
      <c r="G40" s="297" t="s">
        <v>657</v>
      </c>
      <c r="H40" s="297">
        <v>0</v>
      </c>
      <c r="I40" s="297" t="s">
        <v>658</v>
      </c>
      <c r="J40" s="297">
        <v>0</v>
      </c>
      <c r="K40" s="297">
        <v>0</v>
      </c>
      <c r="L40" s="297">
        <v>0</v>
      </c>
      <c r="M40" s="146" t="s">
        <v>659</v>
      </c>
      <c r="N40" s="298" t="s">
        <v>611</v>
      </c>
      <c r="O40" s="146" t="s">
        <v>723</v>
      </c>
      <c r="P40" s="147">
        <v>4</v>
      </c>
      <c r="Q40" s="146" t="s">
        <v>523</v>
      </c>
      <c r="R40" s="147">
        <v>4</v>
      </c>
      <c r="S40" s="146" t="s">
        <v>607</v>
      </c>
      <c r="T40" s="146" t="s">
        <v>607</v>
      </c>
      <c r="U40" s="302">
        <v>1</v>
      </c>
      <c r="V40" s="302">
        <v>1</v>
      </c>
      <c r="W40" s="146" t="s">
        <v>608</v>
      </c>
      <c r="X40" s="147">
        <v>4</v>
      </c>
      <c r="Y40" s="146" t="s">
        <v>314</v>
      </c>
      <c r="Z40" s="146" t="s">
        <v>314</v>
      </c>
      <c r="AA40" s="146" t="s">
        <v>314</v>
      </c>
      <c r="AB40" s="147">
        <v>4</v>
      </c>
      <c r="AC40" s="146" t="s">
        <v>608</v>
      </c>
      <c r="AD40" s="147">
        <v>4</v>
      </c>
      <c r="AE40" s="147" t="s">
        <v>314</v>
      </c>
      <c r="AF40" s="147" t="s">
        <v>314</v>
      </c>
      <c r="AG40" s="147" t="s">
        <v>314</v>
      </c>
      <c r="AH40" s="147" t="s">
        <v>314</v>
      </c>
      <c r="AI40" s="147" t="s">
        <v>314</v>
      </c>
      <c r="AJ40" s="147" t="s">
        <v>314</v>
      </c>
      <c r="AK40" s="146" t="s">
        <v>664</v>
      </c>
      <c r="AL40" s="146" t="s">
        <v>661</v>
      </c>
      <c r="AM40" s="146" t="s">
        <v>662</v>
      </c>
      <c r="AN40" s="147" t="s">
        <v>314</v>
      </c>
      <c r="AO40" s="147" t="s">
        <v>314</v>
      </c>
      <c r="AP40" s="303" t="s">
        <v>620</v>
      </c>
      <c r="AQ40" s="303" t="s">
        <v>620</v>
      </c>
      <c r="AR40" s="303" t="s">
        <v>620</v>
      </c>
      <c r="AS40" s="303" t="s">
        <v>620</v>
      </c>
      <c r="AT40" s="146" t="s">
        <v>621</v>
      </c>
      <c r="AU40" s="147" t="s">
        <v>314</v>
      </c>
      <c r="AV40" s="300" t="s">
        <v>706</v>
      </c>
      <c r="AW40" s="292">
        <v>4.0000000000000001E-3</v>
      </c>
    </row>
    <row r="41" spans="1:49" ht="63.75" x14ac:dyDescent="0.25">
      <c r="A41" s="301">
        <v>14</v>
      </c>
      <c r="B41" s="146" t="s">
        <v>723</v>
      </c>
      <c r="C41" s="146" t="s">
        <v>520</v>
      </c>
      <c r="D41" s="296" t="s">
        <v>656</v>
      </c>
      <c r="E41" s="297">
        <v>0</v>
      </c>
      <c r="F41" s="297">
        <v>0</v>
      </c>
      <c r="G41" s="297" t="s">
        <v>657</v>
      </c>
      <c r="H41" s="297">
        <v>0</v>
      </c>
      <c r="I41" s="297" t="s">
        <v>658</v>
      </c>
      <c r="J41" s="297">
        <v>0</v>
      </c>
      <c r="K41" s="297">
        <v>0</v>
      </c>
      <c r="L41" s="297">
        <v>0</v>
      </c>
      <c r="M41" s="146" t="s">
        <v>659</v>
      </c>
      <c r="N41" s="298" t="s">
        <v>673</v>
      </c>
      <c r="O41" s="146" t="s">
        <v>723</v>
      </c>
      <c r="P41" s="147">
        <v>0</v>
      </c>
      <c r="Q41" s="146" t="s">
        <v>523</v>
      </c>
      <c r="R41" s="147">
        <v>0</v>
      </c>
      <c r="S41" s="146" t="s">
        <v>607</v>
      </c>
      <c r="T41" s="146" t="s">
        <v>607</v>
      </c>
      <c r="U41" s="302">
        <v>1</v>
      </c>
      <c r="V41" s="302">
        <v>1</v>
      </c>
      <c r="W41" s="146" t="s">
        <v>608</v>
      </c>
      <c r="X41" s="147">
        <v>0</v>
      </c>
      <c r="Y41" s="146" t="s">
        <v>314</v>
      </c>
      <c r="Z41" s="146" t="s">
        <v>314</v>
      </c>
      <c r="AA41" s="146" t="s">
        <v>314</v>
      </c>
      <c r="AB41" s="147">
        <v>0</v>
      </c>
      <c r="AC41" s="146" t="s">
        <v>608</v>
      </c>
      <c r="AD41" s="147">
        <v>0</v>
      </c>
      <c r="AE41" s="147" t="s">
        <v>314</v>
      </c>
      <c r="AF41" s="147" t="s">
        <v>314</v>
      </c>
      <c r="AG41" s="147" t="s">
        <v>314</v>
      </c>
      <c r="AH41" s="147" t="s">
        <v>314</v>
      </c>
      <c r="AI41" s="147" t="s">
        <v>314</v>
      </c>
      <c r="AJ41" s="147" t="s">
        <v>314</v>
      </c>
      <c r="AK41" s="146" t="s">
        <v>664</v>
      </c>
      <c r="AL41" s="146" t="s">
        <v>661</v>
      </c>
      <c r="AM41" s="146" t="s">
        <v>662</v>
      </c>
      <c r="AN41" s="147" t="s">
        <v>314</v>
      </c>
      <c r="AO41" s="147" t="s">
        <v>314</v>
      </c>
      <c r="AP41" s="303" t="s">
        <v>629</v>
      </c>
      <c r="AQ41" s="303" t="s">
        <v>629</v>
      </c>
      <c r="AR41" s="303" t="s">
        <v>629</v>
      </c>
      <c r="AS41" s="303" t="s">
        <v>629</v>
      </c>
      <c r="AT41" s="146" t="s">
        <v>630</v>
      </c>
      <c r="AU41" s="147" t="s">
        <v>314</v>
      </c>
      <c r="AV41" s="300" t="s">
        <v>721</v>
      </c>
      <c r="AW41" s="292">
        <v>1E-3</v>
      </c>
    </row>
    <row r="42" spans="1:49" ht="63.75" x14ac:dyDescent="0.25">
      <c r="A42" s="301">
        <v>15</v>
      </c>
      <c r="B42" s="146" t="s">
        <v>723</v>
      </c>
      <c r="C42" s="146" t="s">
        <v>520</v>
      </c>
      <c r="D42" s="296" t="s">
        <v>656</v>
      </c>
      <c r="E42" s="297">
        <v>0</v>
      </c>
      <c r="F42" s="297">
        <v>0</v>
      </c>
      <c r="G42" s="297">
        <v>0</v>
      </c>
      <c r="H42" s="297">
        <v>0</v>
      </c>
      <c r="I42" s="297">
        <v>0</v>
      </c>
      <c r="J42" s="297">
        <v>0</v>
      </c>
      <c r="K42" s="297">
        <v>0</v>
      </c>
      <c r="L42" s="297">
        <v>0</v>
      </c>
      <c r="M42" s="146" t="s">
        <v>659</v>
      </c>
      <c r="N42" s="298" t="s">
        <v>622</v>
      </c>
      <c r="O42" s="146" t="s">
        <v>723</v>
      </c>
      <c r="P42" s="147">
        <v>14</v>
      </c>
      <c r="Q42" s="146" t="s">
        <v>523</v>
      </c>
      <c r="R42" s="147">
        <v>14</v>
      </c>
      <c r="S42" s="146" t="s">
        <v>607</v>
      </c>
      <c r="T42" s="146" t="s">
        <v>607</v>
      </c>
      <c r="U42" s="302">
        <v>1</v>
      </c>
      <c r="V42" s="302">
        <v>1</v>
      </c>
      <c r="W42" s="146" t="s">
        <v>608</v>
      </c>
      <c r="X42" s="147">
        <v>14</v>
      </c>
      <c r="Y42" s="146" t="s">
        <v>314</v>
      </c>
      <c r="Z42" s="146" t="s">
        <v>314</v>
      </c>
      <c r="AA42" s="146" t="s">
        <v>314</v>
      </c>
      <c r="AB42" s="147">
        <v>14</v>
      </c>
      <c r="AC42" s="146" t="s">
        <v>608</v>
      </c>
      <c r="AD42" s="147">
        <v>14</v>
      </c>
      <c r="AE42" s="147" t="s">
        <v>314</v>
      </c>
      <c r="AF42" s="147" t="s">
        <v>314</v>
      </c>
      <c r="AG42" s="147" t="s">
        <v>314</v>
      </c>
      <c r="AH42" s="147" t="s">
        <v>314</v>
      </c>
      <c r="AI42" s="147" t="s">
        <v>314</v>
      </c>
      <c r="AJ42" s="147" t="s">
        <v>314</v>
      </c>
      <c r="AK42" s="146" t="s">
        <v>674</v>
      </c>
      <c r="AL42" s="146" t="s">
        <v>661</v>
      </c>
      <c r="AM42" s="146" t="s">
        <v>662</v>
      </c>
      <c r="AN42" s="147" t="s">
        <v>314</v>
      </c>
      <c r="AO42" s="147" t="s">
        <v>314</v>
      </c>
      <c r="AP42" s="303" t="s">
        <v>623</v>
      </c>
      <c r="AQ42" s="303" t="s">
        <v>623</v>
      </c>
      <c r="AR42" s="303" t="s">
        <v>623</v>
      </c>
      <c r="AS42" s="303" t="s">
        <v>623</v>
      </c>
      <c r="AT42" s="146" t="s">
        <v>624</v>
      </c>
      <c r="AU42" s="147" t="s">
        <v>314</v>
      </c>
      <c r="AV42" s="300" t="s">
        <v>715</v>
      </c>
      <c r="AW42" s="292">
        <v>2.8000000000000001E-2</v>
      </c>
    </row>
    <row r="43" spans="1:49" ht="63.75" x14ac:dyDescent="0.25">
      <c r="A43" s="301">
        <v>16</v>
      </c>
      <c r="B43" s="146" t="s">
        <v>723</v>
      </c>
      <c r="C43" s="146" t="s">
        <v>520</v>
      </c>
      <c r="D43" s="296" t="s">
        <v>656</v>
      </c>
      <c r="E43" s="297">
        <v>0</v>
      </c>
      <c r="F43" s="297">
        <v>0</v>
      </c>
      <c r="G43" s="297">
        <v>0</v>
      </c>
      <c r="H43" s="297">
        <v>0</v>
      </c>
      <c r="I43" s="297">
        <v>0</v>
      </c>
      <c r="J43" s="297">
        <v>0</v>
      </c>
      <c r="K43" s="297">
        <v>0</v>
      </c>
      <c r="L43" s="297">
        <v>0</v>
      </c>
      <c r="M43" s="146" t="s">
        <v>659</v>
      </c>
      <c r="N43" s="298" t="s">
        <v>625</v>
      </c>
      <c r="O43" s="146" t="s">
        <v>723</v>
      </c>
      <c r="P43" s="147">
        <v>3</v>
      </c>
      <c r="Q43" s="146" t="s">
        <v>523</v>
      </c>
      <c r="R43" s="147">
        <v>3</v>
      </c>
      <c r="S43" s="146" t="s">
        <v>607</v>
      </c>
      <c r="T43" s="146" t="s">
        <v>607</v>
      </c>
      <c r="U43" s="302">
        <v>1</v>
      </c>
      <c r="V43" s="302">
        <v>1</v>
      </c>
      <c r="W43" s="146" t="s">
        <v>608</v>
      </c>
      <c r="X43" s="147">
        <v>3</v>
      </c>
      <c r="Y43" s="146" t="s">
        <v>314</v>
      </c>
      <c r="Z43" s="146" t="s">
        <v>314</v>
      </c>
      <c r="AA43" s="146" t="s">
        <v>314</v>
      </c>
      <c r="AB43" s="147">
        <v>3</v>
      </c>
      <c r="AC43" s="146" t="s">
        <v>608</v>
      </c>
      <c r="AD43" s="147">
        <v>3</v>
      </c>
      <c r="AE43" s="147" t="s">
        <v>314</v>
      </c>
      <c r="AF43" s="147" t="s">
        <v>314</v>
      </c>
      <c r="AG43" s="147" t="s">
        <v>314</v>
      </c>
      <c r="AH43" s="147" t="s">
        <v>314</v>
      </c>
      <c r="AI43" s="147" t="s">
        <v>314</v>
      </c>
      <c r="AJ43" s="147" t="s">
        <v>314</v>
      </c>
      <c r="AK43" s="146" t="s">
        <v>675</v>
      </c>
      <c r="AL43" s="146" t="s">
        <v>661</v>
      </c>
      <c r="AM43" s="146" t="s">
        <v>662</v>
      </c>
      <c r="AN43" s="147" t="s">
        <v>314</v>
      </c>
      <c r="AO43" s="147" t="s">
        <v>314</v>
      </c>
      <c r="AP43" s="303" t="s">
        <v>626</v>
      </c>
      <c r="AQ43" s="303" t="s">
        <v>626</v>
      </c>
      <c r="AR43" s="303" t="s">
        <v>626</v>
      </c>
      <c r="AS43" s="303" t="s">
        <v>626</v>
      </c>
      <c r="AT43" s="146" t="s">
        <v>627</v>
      </c>
      <c r="AU43" s="147" t="s">
        <v>314</v>
      </c>
      <c r="AV43" s="300" t="s">
        <v>716</v>
      </c>
      <c r="AW43" s="292">
        <v>4.0000000000000001E-3</v>
      </c>
    </row>
    <row r="44" spans="1:49" ht="63.75" x14ac:dyDescent="0.25">
      <c r="A44" s="301">
        <v>17</v>
      </c>
      <c r="B44" s="146" t="s">
        <v>723</v>
      </c>
      <c r="C44" s="146" t="s">
        <v>520</v>
      </c>
      <c r="D44" s="296" t="s">
        <v>656</v>
      </c>
      <c r="E44" s="297">
        <v>0</v>
      </c>
      <c r="F44" s="297">
        <v>0</v>
      </c>
      <c r="G44" s="297" t="s">
        <v>657</v>
      </c>
      <c r="H44" s="297">
        <v>0</v>
      </c>
      <c r="I44" s="297" t="s">
        <v>658</v>
      </c>
      <c r="J44" s="297">
        <v>0</v>
      </c>
      <c r="K44" s="297">
        <v>0</v>
      </c>
      <c r="L44" s="297">
        <v>0</v>
      </c>
      <c r="M44" s="146" t="s">
        <v>659</v>
      </c>
      <c r="N44" s="298" t="s">
        <v>628</v>
      </c>
      <c r="O44" s="146" t="s">
        <v>723</v>
      </c>
      <c r="P44" s="147">
        <v>4</v>
      </c>
      <c r="Q44" s="146" t="s">
        <v>523</v>
      </c>
      <c r="R44" s="147">
        <v>4</v>
      </c>
      <c r="S44" s="146" t="s">
        <v>607</v>
      </c>
      <c r="T44" s="146" t="s">
        <v>607</v>
      </c>
      <c r="U44" s="302">
        <v>1</v>
      </c>
      <c r="V44" s="302">
        <v>1</v>
      </c>
      <c r="W44" s="146" t="s">
        <v>608</v>
      </c>
      <c r="X44" s="147">
        <v>4</v>
      </c>
      <c r="Y44" s="146" t="s">
        <v>314</v>
      </c>
      <c r="Z44" s="146" t="s">
        <v>314</v>
      </c>
      <c r="AA44" s="146" t="s">
        <v>314</v>
      </c>
      <c r="AB44" s="147">
        <v>4</v>
      </c>
      <c r="AC44" s="146" t="s">
        <v>608</v>
      </c>
      <c r="AD44" s="147">
        <v>4</v>
      </c>
      <c r="AE44" s="147" t="s">
        <v>314</v>
      </c>
      <c r="AF44" s="147" t="s">
        <v>314</v>
      </c>
      <c r="AG44" s="147" t="s">
        <v>314</v>
      </c>
      <c r="AH44" s="147" t="s">
        <v>314</v>
      </c>
      <c r="AI44" s="147" t="s">
        <v>314</v>
      </c>
      <c r="AJ44" s="147" t="s">
        <v>314</v>
      </c>
      <c r="AK44" s="146" t="s">
        <v>675</v>
      </c>
      <c r="AL44" s="146" t="s">
        <v>661</v>
      </c>
      <c r="AM44" s="146" t="s">
        <v>662</v>
      </c>
      <c r="AN44" s="147" t="s">
        <v>314</v>
      </c>
      <c r="AO44" s="147" t="s">
        <v>314</v>
      </c>
      <c r="AP44" s="303" t="s">
        <v>629</v>
      </c>
      <c r="AQ44" s="303" t="s">
        <v>629</v>
      </c>
      <c r="AR44" s="303" t="s">
        <v>629</v>
      </c>
      <c r="AS44" s="303" t="s">
        <v>629</v>
      </c>
      <c r="AT44" s="146" t="s">
        <v>630</v>
      </c>
      <c r="AU44" s="147" t="s">
        <v>314</v>
      </c>
      <c r="AV44" s="300" t="s">
        <v>717</v>
      </c>
      <c r="AW44" s="292">
        <v>7.0000000000000001E-3</v>
      </c>
    </row>
    <row r="45" spans="1:49" ht="63.75" x14ac:dyDescent="0.25">
      <c r="A45" s="301">
        <v>18</v>
      </c>
      <c r="B45" s="146" t="s">
        <v>723</v>
      </c>
      <c r="C45" s="146" t="s">
        <v>520</v>
      </c>
      <c r="D45" s="296" t="s">
        <v>656</v>
      </c>
      <c r="E45" s="297">
        <v>0</v>
      </c>
      <c r="F45" s="297">
        <v>0</v>
      </c>
      <c r="G45" s="297">
        <v>0</v>
      </c>
      <c r="H45" s="297">
        <v>0</v>
      </c>
      <c r="I45" s="297">
        <v>0</v>
      </c>
      <c r="J45" s="297">
        <v>0</v>
      </c>
      <c r="K45" s="297">
        <v>0</v>
      </c>
      <c r="L45" s="297">
        <v>0</v>
      </c>
      <c r="M45" s="146" t="s">
        <v>659</v>
      </c>
      <c r="N45" s="298" t="s">
        <v>625</v>
      </c>
      <c r="O45" s="146" t="s">
        <v>723</v>
      </c>
      <c r="P45" s="147">
        <v>17</v>
      </c>
      <c r="Q45" s="146" t="s">
        <v>523</v>
      </c>
      <c r="R45" s="147">
        <v>17</v>
      </c>
      <c r="S45" s="146" t="s">
        <v>607</v>
      </c>
      <c r="T45" s="146" t="s">
        <v>607</v>
      </c>
      <c r="U45" s="302">
        <v>1</v>
      </c>
      <c r="V45" s="302">
        <v>1</v>
      </c>
      <c r="W45" s="146" t="s">
        <v>608</v>
      </c>
      <c r="X45" s="147">
        <v>17</v>
      </c>
      <c r="Y45" s="146" t="s">
        <v>314</v>
      </c>
      <c r="Z45" s="146" t="s">
        <v>314</v>
      </c>
      <c r="AA45" s="146" t="s">
        <v>314</v>
      </c>
      <c r="AB45" s="147">
        <v>17</v>
      </c>
      <c r="AC45" s="146" t="s">
        <v>608</v>
      </c>
      <c r="AD45" s="147">
        <v>17</v>
      </c>
      <c r="AE45" s="147" t="s">
        <v>314</v>
      </c>
      <c r="AF45" s="147" t="s">
        <v>314</v>
      </c>
      <c r="AG45" s="147" t="s">
        <v>314</v>
      </c>
      <c r="AH45" s="147" t="s">
        <v>314</v>
      </c>
      <c r="AI45" s="147" t="s">
        <v>314</v>
      </c>
      <c r="AJ45" s="147" t="s">
        <v>314</v>
      </c>
      <c r="AK45" s="146" t="s">
        <v>675</v>
      </c>
      <c r="AL45" s="146" t="s">
        <v>661</v>
      </c>
      <c r="AM45" s="146" t="s">
        <v>662</v>
      </c>
      <c r="AN45" s="147" t="s">
        <v>314</v>
      </c>
      <c r="AO45" s="147" t="s">
        <v>314</v>
      </c>
      <c r="AP45" s="303" t="s">
        <v>626</v>
      </c>
      <c r="AQ45" s="303" t="s">
        <v>626</v>
      </c>
      <c r="AR45" s="303" t="s">
        <v>626</v>
      </c>
      <c r="AS45" s="303" t="s">
        <v>626</v>
      </c>
      <c r="AT45" s="146" t="s">
        <v>627</v>
      </c>
      <c r="AU45" s="147" t="s">
        <v>314</v>
      </c>
      <c r="AV45" s="300" t="s">
        <v>718</v>
      </c>
      <c r="AW45" s="292">
        <v>3.2000000000000001E-2</v>
      </c>
    </row>
    <row r="46" spans="1:49" ht="63.75" x14ac:dyDescent="0.25">
      <c r="A46" s="301">
        <v>19</v>
      </c>
      <c r="B46" s="146" t="s">
        <v>723</v>
      </c>
      <c r="C46" s="146" t="s">
        <v>520</v>
      </c>
      <c r="D46" s="296" t="s">
        <v>656</v>
      </c>
      <c r="E46" s="297">
        <v>0</v>
      </c>
      <c r="F46" s="297">
        <v>0</v>
      </c>
      <c r="G46" s="297">
        <v>0</v>
      </c>
      <c r="H46" s="297">
        <v>0</v>
      </c>
      <c r="I46" s="297">
        <v>0</v>
      </c>
      <c r="J46" s="297">
        <v>0</v>
      </c>
      <c r="K46" s="297">
        <v>0</v>
      </c>
      <c r="L46" s="297">
        <v>0</v>
      </c>
      <c r="M46" s="146" t="s">
        <v>659</v>
      </c>
      <c r="N46" s="298" t="s">
        <v>631</v>
      </c>
      <c r="O46" s="146" t="s">
        <v>723</v>
      </c>
      <c r="P46" s="147">
        <v>2</v>
      </c>
      <c r="Q46" s="146" t="s">
        <v>523</v>
      </c>
      <c r="R46" s="147">
        <v>2</v>
      </c>
      <c r="S46" s="146" t="s">
        <v>607</v>
      </c>
      <c r="T46" s="146" t="s">
        <v>607</v>
      </c>
      <c r="U46" s="302">
        <v>1</v>
      </c>
      <c r="V46" s="302">
        <v>1</v>
      </c>
      <c r="W46" s="146" t="s">
        <v>608</v>
      </c>
      <c r="X46" s="147">
        <v>2</v>
      </c>
      <c r="Y46" s="146" t="s">
        <v>314</v>
      </c>
      <c r="Z46" s="146" t="s">
        <v>314</v>
      </c>
      <c r="AA46" s="146" t="s">
        <v>314</v>
      </c>
      <c r="AB46" s="147">
        <v>2</v>
      </c>
      <c r="AC46" s="146" t="s">
        <v>608</v>
      </c>
      <c r="AD46" s="147">
        <v>2</v>
      </c>
      <c r="AE46" s="147" t="s">
        <v>314</v>
      </c>
      <c r="AF46" s="147" t="s">
        <v>314</v>
      </c>
      <c r="AG46" s="147" t="s">
        <v>314</v>
      </c>
      <c r="AH46" s="147" t="s">
        <v>314</v>
      </c>
      <c r="AI46" s="147" t="s">
        <v>314</v>
      </c>
      <c r="AJ46" s="147" t="s">
        <v>314</v>
      </c>
      <c r="AK46" s="146" t="s">
        <v>676</v>
      </c>
      <c r="AL46" s="146" t="s">
        <v>661</v>
      </c>
      <c r="AM46" s="146" t="s">
        <v>662</v>
      </c>
      <c r="AN46" s="147" t="s">
        <v>314</v>
      </c>
      <c r="AO46" s="147" t="s">
        <v>314</v>
      </c>
      <c r="AP46" s="303" t="s">
        <v>626</v>
      </c>
      <c r="AQ46" s="303" t="s">
        <v>626</v>
      </c>
      <c r="AR46" s="303" t="s">
        <v>626</v>
      </c>
      <c r="AS46" s="303" t="s">
        <v>626</v>
      </c>
      <c r="AT46" s="146" t="s">
        <v>627</v>
      </c>
      <c r="AU46" s="147" t="s">
        <v>314</v>
      </c>
      <c r="AV46" s="300" t="s">
        <v>719</v>
      </c>
      <c r="AW46" s="292">
        <v>4.0000000000000001E-3</v>
      </c>
    </row>
    <row r="47" spans="1:49" ht="63.75" x14ac:dyDescent="0.25">
      <c r="A47" s="301">
        <v>20</v>
      </c>
      <c r="B47" s="146" t="s">
        <v>723</v>
      </c>
      <c r="C47" s="146" t="s">
        <v>520</v>
      </c>
      <c r="D47" s="296" t="s">
        <v>656</v>
      </c>
      <c r="E47" s="297">
        <v>0</v>
      </c>
      <c r="F47" s="297">
        <v>0</v>
      </c>
      <c r="G47" s="297">
        <v>0</v>
      </c>
      <c r="H47" s="297">
        <v>0</v>
      </c>
      <c r="I47" s="297">
        <v>0</v>
      </c>
      <c r="J47" s="297">
        <v>0</v>
      </c>
      <c r="K47" s="297">
        <v>0</v>
      </c>
      <c r="L47" s="297">
        <v>0</v>
      </c>
      <c r="M47" s="146" t="s">
        <v>659</v>
      </c>
      <c r="N47" s="298" t="s">
        <v>631</v>
      </c>
      <c r="O47" s="146" t="s">
        <v>723</v>
      </c>
      <c r="P47" s="147">
        <v>7</v>
      </c>
      <c r="Q47" s="146" t="s">
        <v>523</v>
      </c>
      <c r="R47" s="147">
        <v>7</v>
      </c>
      <c r="S47" s="146" t="s">
        <v>607</v>
      </c>
      <c r="T47" s="146" t="s">
        <v>607</v>
      </c>
      <c r="U47" s="302">
        <v>1</v>
      </c>
      <c r="V47" s="302">
        <v>1</v>
      </c>
      <c r="W47" s="146" t="s">
        <v>608</v>
      </c>
      <c r="X47" s="147">
        <v>7</v>
      </c>
      <c r="Y47" s="146" t="s">
        <v>314</v>
      </c>
      <c r="Z47" s="146" t="s">
        <v>314</v>
      </c>
      <c r="AA47" s="146" t="s">
        <v>314</v>
      </c>
      <c r="AB47" s="147">
        <v>7</v>
      </c>
      <c r="AC47" s="146" t="s">
        <v>608</v>
      </c>
      <c r="AD47" s="147">
        <v>7</v>
      </c>
      <c r="AE47" s="147" t="s">
        <v>314</v>
      </c>
      <c r="AF47" s="147" t="s">
        <v>314</v>
      </c>
      <c r="AG47" s="147" t="s">
        <v>314</v>
      </c>
      <c r="AH47" s="147" t="s">
        <v>314</v>
      </c>
      <c r="AI47" s="147" t="s">
        <v>314</v>
      </c>
      <c r="AJ47" s="147" t="s">
        <v>314</v>
      </c>
      <c r="AK47" s="146" t="s">
        <v>676</v>
      </c>
      <c r="AL47" s="146" t="s">
        <v>661</v>
      </c>
      <c r="AM47" s="146" t="s">
        <v>662</v>
      </c>
      <c r="AN47" s="147" t="s">
        <v>314</v>
      </c>
      <c r="AO47" s="147" t="s">
        <v>314</v>
      </c>
      <c r="AP47" s="303" t="s">
        <v>626</v>
      </c>
      <c r="AQ47" s="303" t="s">
        <v>626</v>
      </c>
      <c r="AR47" s="303" t="s">
        <v>626</v>
      </c>
      <c r="AS47" s="303" t="s">
        <v>626</v>
      </c>
      <c r="AT47" s="146" t="s">
        <v>627</v>
      </c>
      <c r="AU47" s="147" t="s">
        <v>314</v>
      </c>
      <c r="AV47" s="300" t="s">
        <v>720</v>
      </c>
      <c r="AW47" s="292">
        <v>1.4E-2</v>
      </c>
    </row>
    <row r="48" spans="1:49" ht="76.5" x14ac:dyDescent="0.25">
      <c r="A48" s="295" t="s">
        <v>677</v>
      </c>
      <c r="B48" s="146" t="s">
        <v>722</v>
      </c>
      <c r="C48" s="146" t="s">
        <v>520</v>
      </c>
      <c r="D48" s="296" t="s">
        <v>656</v>
      </c>
      <c r="E48" s="301">
        <v>0</v>
      </c>
      <c r="F48" s="301">
        <v>0</v>
      </c>
      <c r="G48" s="146" t="s">
        <v>678</v>
      </c>
      <c r="H48" s="301">
        <v>0</v>
      </c>
      <c r="I48" s="146" t="s">
        <v>679</v>
      </c>
      <c r="J48" s="301">
        <v>0</v>
      </c>
      <c r="K48" s="301">
        <v>0</v>
      </c>
      <c r="L48" s="301">
        <v>0</v>
      </c>
      <c r="M48" s="146" t="s">
        <v>680</v>
      </c>
      <c r="N48" s="298" t="s">
        <v>681</v>
      </c>
      <c r="O48" s="146" t="s">
        <v>562</v>
      </c>
      <c r="P48" s="147">
        <v>29962</v>
      </c>
      <c r="Q48" s="146" t="s">
        <v>682</v>
      </c>
      <c r="R48" s="147">
        <v>29962</v>
      </c>
      <c r="S48" s="146" t="s">
        <v>683</v>
      </c>
      <c r="T48" s="146" t="s">
        <v>684</v>
      </c>
      <c r="U48" s="146">
        <v>6</v>
      </c>
      <c r="V48" s="146">
        <v>6</v>
      </c>
      <c r="W48" s="146" t="s">
        <v>685</v>
      </c>
      <c r="X48" s="147">
        <v>26956</v>
      </c>
      <c r="Y48" s="146" t="s">
        <v>314</v>
      </c>
      <c r="Z48" s="304">
        <v>1</v>
      </c>
      <c r="AA48" s="147">
        <v>26366</v>
      </c>
      <c r="AB48" s="147">
        <v>26366</v>
      </c>
      <c r="AC48" s="146" t="s">
        <v>685</v>
      </c>
      <c r="AD48" s="147">
        <v>31640</v>
      </c>
      <c r="AE48" s="305">
        <v>6049</v>
      </c>
      <c r="AF48" s="296" t="s">
        <v>686</v>
      </c>
      <c r="AG48" s="146" t="s">
        <v>687</v>
      </c>
      <c r="AH48" s="146" t="s">
        <v>688</v>
      </c>
      <c r="AI48" s="146" t="s">
        <v>689</v>
      </c>
      <c r="AJ48" s="146" t="s">
        <v>690</v>
      </c>
      <c r="AK48" s="146" t="s">
        <v>691</v>
      </c>
      <c r="AL48" s="147" t="s">
        <v>314</v>
      </c>
      <c r="AM48" s="147" t="s">
        <v>314</v>
      </c>
      <c r="AN48" s="147" t="s">
        <v>314</v>
      </c>
      <c r="AO48" s="147" t="s">
        <v>314</v>
      </c>
      <c r="AP48" s="146" t="s">
        <v>692</v>
      </c>
      <c r="AQ48" s="146" t="s">
        <v>693</v>
      </c>
      <c r="AR48" s="146" t="s">
        <v>692</v>
      </c>
      <c r="AS48" s="146" t="s">
        <v>693</v>
      </c>
      <c r="AT48" s="146" t="s">
        <v>694</v>
      </c>
      <c r="AU48" s="147" t="s">
        <v>314</v>
      </c>
      <c r="AV48" s="147" t="s">
        <v>314</v>
      </c>
      <c r="AW48" s="292">
        <v>31.64</v>
      </c>
    </row>
    <row r="49" spans="1:48" x14ac:dyDescent="0.25">
      <c r="A49" s="281"/>
      <c r="B49" s="281"/>
      <c r="C49" s="281"/>
      <c r="D49" s="281"/>
      <c r="E49" s="281"/>
      <c r="F49" s="281"/>
      <c r="G49" s="281"/>
      <c r="H49" s="281"/>
      <c r="I49" s="281"/>
      <c r="J49" s="281"/>
      <c r="K49" s="281"/>
      <c r="L49" s="281"/>
      <c r="M49" s="281"/>
      <c r="N49" s="281"/>
      <c r="O49" s="281"/>
      <c r="P49" s="281"/>
      <c r="Q49" s="281"/>
      <c r="R49" s="281"/>
      <c r="S49" s="281"/>
      <c r="T49" s="281"/>
      <c r="U49" s="281"/>
      <c r="V49" s="281"/>
      <c r="W49" s="146" t="s">
        <v>695</v>
      </c>
      <c r="X49" s="147">
        <v>0</v>
      </c>
      <c r="Y49" s="146" t="s">
        <v>695</v>
      </c>
      <c r="Z49" s="281"/>
      <c r="AA49" s="147"/>
      <c r="AB49" s="281"/>
      <c r="AC49" s="281"/>
      <c r="AD49" s="281"/>
      <c r="AE49" s="281"/>
      <c r="AF49" s="281"/>
      <c r="AG49" s="281"/>
      <c r="AH49" s="281"/>
      <c r="AI49" s="281"/>
      <c r="AJ49" s="281"/>
      <c r="AK49" s="281"/>
      <c r="AL49" s="281"/>
      <c r="AM49" s="281"/>
      <c r="AN49" s="281"/>
      <c r="AO49" s="281"/>
      <c r="AP49" s="281"/>
      <c r="AQ49" s="281"/>
      <c r="AR49" s="281"/>
      <c r="AS49" s="281"/>
      <c r="AT49" s="281"/>
      <c r="AU49" s="281"/>
      <c r="AV49" s="281"/>
    </row>
    <row r="50" spans="1:48"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c r="W50" s="146" t="s">
        <v>696</v>
      </c>
      <c r="X50" s="147">
        <v>0</v>
      </c>
      <c r="Y50" s="146" t="s">
        <v>696</v>
      </c>
      <c r="Z50" s="281"/>
      <c r="AA50" s="147"/>
      <c r="AB50" s="281"/>
      <c r="AC50" s="281"/>
      <c r="AD50" s="281"/>
      <c r="AE50" s="281"/>
      <c r="AF50" s="281"/>
      <c r="AG50" s="281"/>
      <c r="AH50" s="281"/>
      <c r="AI50" s="281"/>
      <c r="AJ50" s="281"/>
      <c r="AK50" s="281"/>
      <c r="AL50" s="281"/>
      <c r="AM50" s="281"/>
      <c r="AN50" s="281"/>
      <c r="AO50" s="281"/>
      <c r="AP50" s="281"/>
      <c r="AQ50" s="281"/>
      <c r="AR50" s="281"/>
      <c r="AS50" s="281"/>
      <c r="AT50" s="281"/>
      <c r="AU50" s="281"/>
      <c r="AV50" s="281"/>
    </row>
    <row r="51" spans="1:48"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c r="W51" s="146" t="s">
        <v>697</v>
      </c>
      <c r="X51" s="147">
        <v>0</v>
      </c>
      <c r="Y51" s="146" t="s">
        <v>697</v>
      </c>
      <c r="Z51" s="281"/>
      <c r="AA51" s="147"/>
      <c r="AB51" s="281"/>
      <c r="AC51" s="281"/>
      <c r="AD51" s="281"/>
      <c r="AE51" s="281"/>
      <c r="AF51" s="281"/>
      <c r="AG51" s="281"/>
      <c r="AH51" s="281"/>
      <c r="AI51" s="281"/>
      <c r="AJ51" s="281"/>
      <c r="AK51" s="281"/>
      <c r="AL51" s="281"/>
      <c r="AM51" s="281"/>
      <c r="AN51" s="281"/>
      <c r="AO51" s="281"/>
      <c r="AP51" s="281"/>
      <c r="AQ51" s="281"/>
      <c r="AR51" s="281"/>
      <c r="AS51" s="281"/>
      <c r="AT51" s="281"/>
      <c r="AU51" s="281"/>
      <c r="AV51" s="281"/>
    </row>
    <row r="52" spans="1:48"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c r="W52" s="146" t="s">
        <v>698</v>
      </c>
      <c r="X52" s="147">
        <v>29932</v>
      </c>
      <c r="Y52" s="146"/>
      <c r="Z52" s="281"/>
      <c r="AA52" s="147">
        <v>28164</v>
      </c>
      <c r="AB52" s="281"/>
      <c r="AC52" s="281"/>
      <c r="AD52" s="281"/>
      <c r="AE52" s="281"/>
      <c r="AF52" s="281"/>
      <c r="AG52" s="281"/>
      <c r="AH52" s="281"/>
      <c r="AI52" s="281"/>
      <c r="AJ52" s="281"/>
      <c r="AK52" s="281"/>
      <c r="AL52" s="281"/>
      <c r="AM52" s="281"/>
      <c r="AN52" s="281"/>
      <c r="AO52" s="281"/>
      <c r="AP52" s="281"/>
      <c r="AQ52" s="281"/>
      <c r="AR52" s="281"/>
      <c r="AS52" s="281"/>
      <c r="AT52" s="281"/>
      <c r="AU52" s="281"/>
      <c r="AV52" s="281"/>
    </row>
    <row r="53" spans="1:48"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c r="W53" s="146" t="s">
        <v>699</v>
      </c>
      <c r="X53" s="147">
        <v>28464</v>
      </c>
      <c r="Y53" s="146"/>
      <c r="Z53" s="281"/>
      <c r="AA53" s="147">
        <v>28464</v>
      </c>
      <c r="AB53" s="281"/>
      <c r="AC53" s="281"/>
      <c r="AD53" s="281"/>
      <c r="AE53" s="281"/>
      <c r="AF53" s="281"/>
      <c r="AG53" s="281"/>
      <c r="AH53" s="281"/>
      <c r="AI53" s="281"/>
      <c r="AJ53" s="281"/>
      <c r="AK53" s="281"/>
      <c r="AL53" s="281"/>
      <c r="AM53" s="281"/>
      <c r="AN53" s="281"/>
      <c r="AO53" s="281"/>
      <c r="AP53" s="281"/>
      <c r="AQ53" s="281"/>
      <c r="AR53" s="281"/>
      <c r="AS53" s="281"/>
      <c r="AT53" s="281"/>
      <c r="AU53" s="281"/>
      <c r="AV53" s="281"/>
    </row>
  </sheetData>
  <autoFilter ref="A25:AV53"/>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8"/>
  <sheetViews>
    <sheetView view="pageBreakPreview" zoomScale="90" zoomScaleNormal="100" zoomScaleSheetLayoutView="90" workbookViewId="0">
      <selection activeCell="A11" sqref="A11"/>
    </sheetView>
  </sheetViews>
  <sheetFormatPr defaultRowHeight="15" x14ac:dyDescent="0.25"/>
  <cols>
    <col min="1" max="2" width="66.140625" style="348" customWidth="1"/>
    <col min="3" max="16384" width="9.140625" style="345"/>
  </cols>
  <sheetData>
    <row r="1" spans="1:2" ht="18.75" x14ac:dyDescent="0.25">
      <c r="A1" s="98"/>
      <c r="B1" s="344" t="s">
        <v>69</v>
      </c>
    </row>
    <row r="2" spans="1:2" ht="18.75" x14ac:dyDescent="0.3">
      <c r="A2" s="98"/>
      <c r="B2" s="346" t="s">
        <v>10</v>
      </c>
    </row>
    <row r="3" spans="1:2" ht="18.75" x14ac:dyDescent="0.3">
      <c r="A3" s="98"/>
      <c r="B3" s="346" t="s">
        <v>448</v>
      </c>
    </row>
    <row r="4" spans="1:2" ht="15.75" x14ac:dyDescent="0.25">
      <c r="A4" s="98"/>
      <c r="B4" s="42"/>
    </row>
    <row r="5" spans="1:2" ht="18.75" x14ac:dyDescent="0.3">
      <c r="A5" s="473" t="str">
        <f>'1. паспорт местоположение'!A5:C5</f>
        <v>Год раскрытия информации: 2022 год</v>
      </c>
      <c r="B5" s="473"/>
    </row>
    <row r="6" spans="1:2" ht="18.75" x14ac:dyDescent="0.3">
      <c r="A6" s="309"/>
      <c r="B6" s="309"/>
    </row>
    <row r="7" spans="1:2" ht="18.75" x14ac:dyDescent="0.25">
      <c r="A7" s="474" t="s">
        <v>9</v>
      </c>
      <c r="B7" s="474"/>
    </row>
    <row r="8" spans="1:2" ht="18.75" x14ac:dyDescent="0.25">
      <c r="A8" s="347"/>
      <c r="B8" s="347"/>
    </row>
    <row r="9" spans="1:2" ht="18.75" x14ac:dyDescent="0.25">
      <c r="A9" s="469" t="str">
        <f>'1. паспорт местоположение'!A9:C9</f>
        <v>АО "Россети Тюмень"</v>
      </c>
      <c r="B9" s="469"/>
    </row>
    <row r="10" spans="1:2" ht="15.75" x14ac:dyDescent="0.25">
      <c r="A10" s="470" t="s">
        <v>8</v>
      </c>
      <c r="B10" s="470"/>
    </row>
    <row r="11" spans="1:2" ht="18.75" x14ac:dyDescent="0.25">
      <c r="A11" s="347"/>
      <c r="B11" s="347"/>
    </row>
    <row r="12" spans="1:2" ht="18.75" x14ac:dyDescent="0.25">
      <c r="A12" s="475" t="str">
        <f>'1. паспорт местоположение'!A12:C12</f>
        <v>F_TP3300.VL.0058</v>
      </c>
      <c r="B12" s="475"/>
    </row>
    <row r="13" spans="1:2" ht="15.75" x14ac:dyDescent="0.25">
      <c r="A13" s="470" t="s">
        <v>7</v>
      </c>
      <c r="B13" s="470"/>
    </row>
    <row r="14" spans="1:2" ht="18.75" x14ac:dyDescent="0.25">
      <c r="A14" s="284"/>
      <c r="B14" s="284"/>
    </row>
    <row r="15" spans="1:2" ht="31.5" customHeight="1" x14ac:dyDescent="0.25">
      <c r="A15" s="469" t="str">
        <f>'1. паспорт местоположение'!A15:C15</f>
        <v>Реконструкция РС 0,4-10 н.п. Успенка, 2 этап Тюменского ТПО</v>
      </c>
      <c r="B15" s="469"/>
    </row>
    <row r="16" spans="1:2" ht="15.75" x14ac:dyDescent="0.25">
      <c r="A16" s="470" t="s">
        <v>6</v>
      </c>
      <c r="B16" s="470"/>
    </row>
    <row r="17" spans="1:2" ht="15.75" x14ac:dyDescent="0.25">
      <c r="A17" s="98"/>
      <c r="B17" s="99"/>
    </row>
    <row r="18" spans="1:2" x14ac:dyDescent="0.25">
      <c r="A18" s="471" t="s">
        <v>432</v>
      </c>
      <c r="B18" s="472"/>
    </row>
    <row r="19" spans="1:2" x14ac:dyDescent="0.25">
      <c r="A19" s="307"/>
      <c r="B19" s="308"/>
    </row>
    <row r="20" spans="1:2" ht="15.75" thickBot="1" x14ac:dyDescent="0.3"/>
    <row r="21" spans="1:2" x14ac:dyDescent="0.25">
      <c r="A21" s="141" t="s">
        <v>497</v>
      </c>
      <c r="B21" s="349" t="s">
        <v>498</v>
      </c>
    </row>
    <row r="22" spans="1:2" ht="15.75" thickBot="1" x14ac:dyDescent="0.3">
      <c r="A22" s="142" t="s">
        <v>321</v>
      </c>
      <c r="B22" s="350" t="s">
        <v>495</v>
      </c>
    </row>
    <row r="23" spans="1:2" ht="15.75" thickBot="1" x14ac:dyDescent="0.3">
      <c r="A23" s="142" t="s">
        <v>302</v>
      </c>
      <c r="B23" s="100" t="s">
        <v>453</v>
      </c>
    </row>
    <row r="24" spans="1:2" x14ac:dyDescent="0.25">
      <c r="A24" s="142" t="s">
        <v>322</v>
      </c>
      <c r="B24" s="100" t="s">
        <v>537</v>
      </c>
    </row>
    <row r="25" spans="1:2" x14ac:dyDescent="0.25">
      <c r="A25" s="143" t="s">
        <v>323</v>
      </c>
      <c r="B25" s="350">
        <f>'3.3 паспорт описание'!C29</f>
        <v>2023</v>
      </c>
    </row>
    <row r="26" spans="1:2" x14ac:dyDescent="0.25">
      <c r="A26" s="143" t="s">
        <v>324</v>
      </c>
      <c r="B26" s="351" t="str">
        <f>'3.3 паспорт описание'!C30</f>
        <v>С</v>
      </c>
    </row>
    <row r="27" spans="1:2" ht="28.5" x14ac:dyDescent="0.25">
      <c r="A27" s="144" t="s">
        <v>713</v>
      </c>
      <c r="B27" s="287">
        <v>100.753</v>
      </c>
    </row>
    <row r="28" spans="1:2" x14ac:dyDescent="0.25">
      <c r="A28" s="140" t="s">
        <v>325</v>
      </c>
      <c r="B28" s="288" t="s">
        <v>731</v>
      </c>
    </row>
    <row r="29" spans="1:2" ht="28.5" x14ac:dyDescent="0.25">
      <c r="A29" s="144" t="s">
        <v>326</v>
      </c>
      <c r="B29" s="287">
        <v>33.33</v>
      </c>
    </row>
    <row r="30" spans="1:2" ht="28.5" x14ac:dyDescent="0.25">
      <c r="A30" s="144" t="s">
        <v>327</v>
      </c>
      <c r="B30" s="352">
        <v>33.33</v>
      </c>
    </row>
    <row r="31" spans="1:2" x14ac:dyDescent="0.25">
      <c r="A31" s="140" t="s">
        <v>328</v>
      </c>
      <c r="B31" s="288"/>
    </row>
    <row r="32" spans="1:2" ht="29.25" thickBot="1" x14ac:dyDescent="0.3">
      <c r="A32" s="353" t="s">
        <v>499</v>
      </c>
      <c r="B32" s="289">
        <v>33.185000000000002</v>
      </c>
    </row>
    <row r="33" spans="1:2" ht="30" x14ac:dyDescent="0.25">
      <c r="A33" s="145" t="s">
        <v>500</v>
      </c>
      <c r="B33" s="286">
        <v>1.5449999999999999</v>
      </c>
    </row>
    <row r="34" spans="1:2" x14ac:dyDescent="0.25">
      <c r="A34" s="145" t="s">
        <v>329</v>
      </c>
      <c r="B34" s="285">
        <v>1.53</v>
      </c>
    </row>
    <row r="35" spans="1:2" x14ac:dyDescent="0.25">
      <c r="A35" s="145" t="s">
        <v>330</v>
      </c>
      <c r="B35" s="286">
        <v>0</v>
      </c>
    </row>
    <row r="36" spans="1:2" x14ac:dyDescent="0.25">
      <c r="A36" s="145" t="s">
        <v>331</v>
      </c>
      <c r="B36" s="286">
        <v>1.288</v>
      </c>
    </row>
    <row r="37" spans="1:2" ht="30" x14ac:dyDescent="0.25">
      <c r="A37" s="145" t="s">
        <v>700</v>
      </c>
      <c r="B37" s="286">
        <v>31.64</v>
      </c>
    </row>
    <row r="38" spans="1:2" x14ac:dyDescent="0.25">
      <c r="A38" s="145" t="s">
        <v>329</v>
      </c>
      <c r="B38" s="285">
        <v>31.4</v>
      </c>
    </row>
    <row r="39" spans="1:2" x14ac:dyDescent="0.25">
      <c r="A39" s="145" t="s">
        <v>330</v>
      </c>
      <c r="B39" s="286">
        <v>0.86399999999999999</v>
      </c>
    </row>
    <row r="40" spans="1:2" x14ac:dyDescent="0.25">
      <c r="A40" s="145" t="s">
        <v>331</v>
      </c>
      <c r="B40" s="286">
        <v>0.72</v>
      </c>
    </row>
    <row r="41" spans="1:2" ht="29.25" thickBot="1" x14ac:dyDescent="0.3">
      <c r="A41" s="353" t="s">
        <v>501</v>
      </c>
      <c r="B41" s="289">
        <v>0</v>
      </c>
    </row>
    <row r="42" spans="1:2" x14ac:dyDescent="0.25">
      <c r="A42" s="145" t="s">
        <v>502</v>
      </c>
      <c r="B42" s="285" t="s">
        <v>544</v>
      </c>
    </row>
    <row r="43" spans="1:2" x14ac:dyDescent="0.25">
      <c r="A43" s="145" t="s">
        <v>329</v>
      </c>
      <c r="B43" s="285" t="s">
        <v>544</v>
      </c>
    </row>
    <row r="44" spans="1:2" x14ac:dyDescent="0.25">
      <c r="A44" s="145" t="s">
        <v>330</v>
      </c>
      <c r="B44" s="285" t="s">
        <v>544</v>
      </c>
    </row>
    <row r="45" spans="1:2" x14ac:dyDescent="0.25">
      <c r="A45" s="145" t="s">
        <v>331</v>
      </c>
      <c r="B45" s="285" t="s">
        <v>544</v>
      </c>
    </row>
    <row r="46" spans="1:2" ht="29.25" thickBot="1" x14ac:dyDescent="0.3">
      <c r="A46" s="353" t="s">
        <v>503</v>
      </c>
      <c r="B46" s="289">
        <v>0.14499999999999999</v>
      </c>
    </row>
    <row r="47" spans="1:2" ht="45" x14ac:dyDescent="0.25">
      <c r="A47" s="145" t="s">
        <v>633</v>
      </c>
      <c r="B47" s="286">
        <v>1.2999999999999999E-2</v>
      </c>
    </row>
    <row r="48" spans="1:2" x14ac:dyDescent="0.25">
      <c r="A48" s="145" t="s">
        <v>329</v>
      </c>
      <c r="B48" s="285">
        <v>0.01</v>
      </c>
    </row>
    <row r="49" spans="1:2" x14ac:dyDescent="0.25">
      <c r="A49" s="145" t="s">
        <v>330</v>
      </c>
      <c r="B49" s="286">
        <v>1.2999999999999999E-2</v>
      </c>
    </row>
    <row r="50" spans="1:2" x14ac:dyDescent="0.25">
      <c r="A50" s="145" t="s">
        <v>331</v>
      </c>
      <c r="B50" s="286">
        <v>1.2999999999999999E-2</v>
      </c>
    </row>
    <row r="51" spans="1:2" ht="45" x14ac:dyDescent="0.25">
      <c r="A51" s="145" t="s">
        <v>634</v>
      </c>
      <c r="B51" s="286">
        <v>0</v>
      </c>
    </row>
    <row r="52" spans="1:2" x14ac:dyDescent="0.25">
      <c r="A52" s="145" t="s">
        <v>329</v>
      </c>
      <c r="B52" s="285">
        <v>0</v>
      </c>
    </row>
    <row r="53" spans="1:2" x14ac:dyDescent="0.25">
      <c r="A53" s="145" t="s">
        <v>330</v>
      </c>
      <c r="B53" s="286">
        <v>0</v>
      </c>
    </row>
    <row r="54" spans="1:2" x14ac:dyDescent="0.25">
      <c r="A54" s="145" t="s">
        <v>331</v>
      </c>
      <c r="B54" s="286">
        <v>0</v>
      </c>
    </row>
    <row r="55" spans="1:2" ht="45" x14ac:dyDescent="0.25">
      <c r="A55" s="145" t="s">
        <v>635</v>
      </c>
      <c r="B55" s="286">
        <v>6.0000000000000001E-3</v>
      </c>
    </row>
    <row r="56" spans="1:2" x14ac:dyDescent="0.25">
      <c r="A56" s="145" t="s">
        <v>329</v>
      </c>
      <c r="B56" s="285">
        <v>0.01</v>
      </c>
    </row>
    <row r="57" spans="1:2" x14ac:dyDescent="0.25">
      <c r="A57" s="145" t="s">
        <v>330</v>
      </c>
      <c r="B57" s="286">
        <v>6.0000000000000001E-3</v>
      </c>
    </row>
    <row r="58" spans="1:2" x14ac:dyDescent="0.25">
      <c r="A58" s="145" t="s">
        <v>331</v>
      </c>
      <c r="B58" s="286">
        <v>6.0000000000000001E-3</v>
      </c>
    </row>
    <row r="59" spans="1:2" ht="45" x14ac:dyDescent="0.25">
      <c r="A59" s="145" t="s">
        <v>636</v>
      </c>
      <c r="B59" s="286">
        <v>0</v>
      </c>
    </row>
    <row r="60" spans="1:2" x14ac:dyDescent="0.25">
      <c r="A60" s="145" t="s">
        <v>329</v>
      </c>
      <c r="B60" s="285">
        <v>0</v>
      </c>
    </row>
    <row r="61" spans="1:2" x14ac:dyDescent="0.25">
      <c r="A61" s="145" t="s">
        <v>330</v>
      </c>
      <c r="B61" s="286">
        <v>0</v>
      </c>
    </row>
    <row r="62" spans="1:2" x14ac:dyDescent="0.25">
      <c r="A62" s="145" t="s">
        <v>331</v>
      </c>
      <c r="B62" s="286">
        <v>0</v>
      </c>
    </row>
    <row r="63" spans="1:2" ht="45" x14ac:dyDescent="0.25">
      <c r="A63" s="145" t="s">
        <v>637</v>
      </c>
      <c r="B63" s="286">
        <v>1E-3</v>
      </c>
    </row>
    <row r="64" spans="1:2" x14ac:dyDescent="0.25">
      <c r="A64" s="145" t="s">
        <v>329</v>
      </c>
      <c r="B64" s="285">
        <v>0</v>
      </c>
    </row>
    <row r="65" spans="1:2" x14ac:dyDescent="0.25">
      <c r="A65" s="145" t="s">
        <v>330</v>
      </c>
      <c r="B65" s="286">
        <v>1E-3</v>
      </c>
    </row>
    <row r="66" spans="1:2" x14ac:dyDescent="0.25">
      <c r="A66" s="145" t="s">
        <v>331</v>
      </c>
      <c r="B66" s="286">
        <v>1E-3</v>
      </c>
    </row>
    <row r="67" spans="1:2" ht="45" x14ac:dyDescent="0.25">
      <c r="A67" s="145" t="s">
        <v>638</v>
      </c>
      <c r="B67" s="286">
        <v>0</v>
      </c>
    </row>
    <row r="68" spans="1:2" x14ac:dyDescent="0.25">
      <c r="A68" s="145" t="s">
        <v>329</v>
      </c>
      <c r="B68" s="285">
        <v>0</v>
      </c>
    </row>
    <row r="69" spans="1:2" x14ac:dyDescent="0.25">
      <c r="A69" s="145" t="s">
        <v>330</v>
      </c>
      <c r="B69" s="286">
        <v>0</v>
      </c>
    </row>
    <row r="70" spans="1:2" x14ac:dyDescent="0.25">
      <c r="A70" s="145" t="s">
        <v>331</v>
      </c>
      <c r="B70" s="286">
        <v>0</v>
      </c>
    </row>
    <row r="71" spans="1:2" ht="45" x14ac:dyDescent="0.25">
      <c r="A71" s="145" t="s">
        <v>639</v>
      </c>
      <c r="B71" s="286">
        <v>1E-3</v>
      </c>
    </row>
    <row r="72" spans="1:2" x14ac:dyDescent="0.25">
      <c r="A72" s="145" t="s">
        <v>329</v>
      </c>
      <c r="B72" s="285">
        <v>0</v>
      </c>
    </row>
    <row r="73" spans="1:2" x14ac:dyDescent="0.25">
      <c r="A73" s="145" t="s">
        <v>330</v>
      </c>
      <c r="B73" s="286">
        <v>1E-3</v>
      </c>
    </row>
    <row r="74" spans="1:2" x14ac:dyDescent="0.25">
      <c r="A74" s="145" t="s">
        <v>331</v>
      </c>
      <c r="B74" s="286">
        <v>1E-3</v>
      </c>
    </row>
    <row r="75" spans="1:2" ht="45" x14ac:dyDescent="0.25">
      <c r="A75" s="145" t="s">
        <v>640</v>
      </c>
      <c r="B75" s="286">
        <v>3.0000000000000001E-3</v>
      </c>
    </row>
    <row r="76" spans="1:2" x14ac:dyDescent="0.25">
      <c r="A76" s="145" t="s">
        <v>329</v>
      </c>
      <c r="B76" s="285">
        <v>0</v>
      </c>
    </row>
    <row r="77" spans="1:2" x14ac:dyDescent="0.25">
      <c r="A77" s="145" t="s">
        <v>330</v>
      </c>
      <c r="B77" s="286">
        <v>3.0000000000000001E-3</v>
      </c>
    </row>
    <row r="78" spans="1:2" x14ac:dyDescent="0.25">
      <c r="A78" s="145" t="s">
        <v>331</v>
      </c>
      <c r="B78" s="286">
        <v>3.0000000000000001E-3</v>
      </c>
    </row>
    <row r="79" spans="1:2" ht="45" x14ac:dyDescent="0.25">
      <c r="A79" s="145" t="s">
        <v>641</v>
      </c>
      <c r="B79" s="286">
        <v>0</v>
      </c>
    </row>
    <row r="80" spans="1:2" x14ac:dyDescent="0.25">
      <c r="A80" s="145" t="s">
        <v>329</v>
      </c>
      <c r="B80" s="285">
        <v>0</v>
      </c>
    </row>
    <row r="81" spans="1:2" x14ac:dyDescent="0.25">
      <c r="A81" s="145" t="s">
        <v>330</v>
      </c>
      <c r="B81" s="286">
        <v>0</v>
      </c>
    </row>
    <row r="82" spans="1:2" x14ac:dyDescent="0.25">
      <c r="A82" s="145" t="s">
        <v>331</v>
      </c>
      <c r="B82" s="286">
        <v>0</v>
      </c>
    </row>
    <row r="83" spans="1:2" ht="45" x14ac:dyDescent="0.25">
      <c r="A83" s="145" t="s">
        <v>642</v>
      </c>
      <c r="B83" s="286">
        <v>0</v>
      </c>
    </row>
    <row r="84" spans="1:2" x14ac:dyDescent="0.25">
      <c r="A84" s="145" t="s">
        <v>329</v>
      </c>
      <c r="B84" s="285">
        <v>0</v>
      </c>
    </row>
    <row r="85" spans="1:2" x14ac:dyDescent="0.25">
      <c r="A85" s="145" t="s">
        <v>330</v>
      </c>
      <c r="B85" s="286">
        <v>0</v>
      </c>
    </row>
    <row r="86" spans="1:2" x14ac:dyDescent="0.25">
      <c r="A86" s="145" t="s">
        <v>331</v>
      </c>
      <c r="B86" s="286">
        <v>0</v>
      </c>
    </row>
    <row r="87" spans="1:2" ht="45" x14ac:dyDescent="0.25">
      <c r="A87" s="145" t="s">
        <v>643</v>
      </c>
      <c r="B87" s="286">
        <v>0</v>
      </c>
    </row>
    <row r="88" spans="1:2" x14ac:dyDescent="0.25">
      <c r="A88" s="145" t="s">
        <v>329</v>
      </c>
      <c r="B88" s="285">
        <v>0</v>
      </c>
    </row>
    <row r="89" spans="1:2" x14ac:dyDescent="0.25">
      <c r="A89" s="145" t="s">
        <v>330</v>
      </c>
      <c r="B89" s="286">
        <v>0</v>
      </c>
    </row>
    <row r="90" spans="1:2" x14ac:dyDescent="0.25">
      <c r="A90" s="145" t="s">
        <v>331</v>
      </c>
      <c r="B90" s="286">
        <v>0</v>
      </c>
    </row>
    <row r="91" spans="1:2" ht="45" x14ac:dyDescent="0.25">
      <c r="A91" s="145" t="s">
        <v>644</v>
      </c>
      <c r="B91" s="286">
        <v>0</v>
      </c>
    </row>
    <row r="92" spans="1:2" x14ac:dyDescent="0.25">
      <c r="A92" s="145" t="s">
        <v>329</v>
      </c>
      <c r="B92" s="285">
        <v>0</v>
      </c>
    </row>
    <row r="93" spans="1:2" x14ac:dyDescent="0.25">
      <c r="A93" s="145" t="s">
        <v>330</v>
      </c>
      <c r="B93" s="286">
        <v>0</v>
      </c>
    </row>
    <row r="94" spans="1:2" x14ac:dyDescent="0.25">
      <c r="A94" s="145" t="s">
        <v>331</v>
      </c>
      <c r="B94" s="286">
        <v>0</v>
      </c>
    </row>
    <row r="95" spans="1:2" ht="45" x14ac:dyDescent="0.25">
      <c r="A95" s="145" t="s">
        <v>645</v>
      </c>
      <c r="B95" s="286">
        <v>4.0000000000000001E-3</v>
      </c>
    </row>
    <row r="96" spans="1:2" x14ac:dyDescent="0.25">
      <c r="A96" s="145" t="s">
        <v>329</v>
      </c>
      <c r="B96" s="285">
        <v>0</v>
      </c>
    </row>
    <row r="97" spans="1:2" x14ac:dyDescent="0.25">
      <c r="A97" s="145" t="s">
        <v>330</v>
      </c>
      <c r="B97" s="286">
        <v>4.0000000000000001E-3</v>
      </c>
    </row>
    <row r="98" spans="1:2" x14ac:dyDescent="0.25">
      <c r="A98" s="145" t="s">
        <v>331</v>
      </c>
      <c r="B98" s="286">
        <v>4.0000000000000001E-3</v>
      </c>
    </row>
    <row r="99" spans="1:2" ht="45" x14ac:dyDescent="0.25">
      <c r="A99" s="145" t="s">
        <v>646</v>
      </c>
      <c r="B99" s="286">
        <v>1E-3</v>
      </c>
    </row>
    <row r="100" spans="1:2" x14ac:dyDescent="0.25">
      <c r="A100" s="145" t="s">
        <v>329</v>
      </c>
      <c r="B100" s="285">
        <v>0</v>
      </c>
    </row>
    <row r="101" spans="1:2" x14ac:dyDescent="0.25">
      <c r="A101" s="145" t="s">
        <v>330</v>
      </c>
      <c r="B101" s="286">
        <v>0</v>
      </c>
    </row>
    <row r="102" spans="1:2" x14ac:dyDescent="0.25">
      <c r="A102" s="145" t="s">
        <v>331</v>
      </c>
      <c r="B102" s="286">
        <v>0</v>
      </c>
    </row>
    <row r="103" spans="1:2" ht="45" x14ac:dyDescent="0.25">
      <c r="A103" s="145" t="s">
        <v>647</v>
      </c>
      <c r="B103" s="286">
        <v>3.5999999999999997E-2</v>
      </c>
    </row>
    <row r="104" spans="1:2" x14ac:dyDescent="0.25">
      <c r="A104" s="145" t="s">
        <v>329</v>
      </c>
      <c r="B104" s="285">
        <v>0.04</v>
      </c>
    </row>
    <row r="105" spans="1:2" x14ac:dyDescent="0.25">
      <c r="A105" s="145" t="s">
        <v>330</v>
      </c>
      <c r="B105" s="286">
        <v>0.02</v>
      </c>
    </row>
    <row r="106" spans="1:2" x14ac:dyDescent="0.25">
      <c r="A106" s="145" t="s">
        <v>331</v>
      </c>
      <c r="B106" s="286">
        <v>0.02</v>
      </c>
    </row>
    <row r="107" spans="1:2" ht="45" x14ac:dyDescent="0.25">
      <c r="A107" s="145" t="s">
        <v>648</v>
      </c>
      <c r="B107" s="286">
        <v>4.0000000000000001E-3</v>
      </c>
    </row>
    <row r="108" spans="1:2" x14ac:dyDescent="0.25">
      <c r="A108" s="145" t="s">
        <v>329</v>
      </c>
      <c r="B108" s="285">
        <v>0</v>
      </c>
    </row>
    <row r="109" spans="1:2" x14ac:dyDescent="0.25">
      <c r="A109" s="145" t="s">
        <v>330</v>
      </c>
      <c r="B109" s="286">
        <v>4.0000000000000001E-3</v>
      </c>
    </row>
    <row r="110" spans="1:2" x14ac:dyDescent="0.25">
      <c r="A110" s="145" t="s">
        <v>331</v>
      </c>
      <c r="B110" s="286">
        <v>4.0000000000000001E-3</v>
      </c>
    </row>
    <row r="111" spans="1:2" ht="45" x14ac:dyDescent="0.25">
      <c r="A111" s="145" t="s">
        <v>649</v>
      </c>
      <c r="B111" s="286">
        <v>0.01</v>
      </c>
    </row>
    <row r="112" spans="1:2" x14ac:dyDescent="0.25">
      <c r="A112" s="145" t="s">
        <v>329</v>
      </c>
      <c r="B112" s="285">
        <v>0.01</v>
      </c>
    </row>
    <row r="113" spans="1:2" x14ac:dyDescent="0.25">
      <c r="A113" s="145" t="s">
        <v>330</v>
      </c>
      <c r="B113" s="286">
        <v>5.0000000000000001E-3</v>
      </c>
    </row>
    <row r="114" spans="1:2" x14ac:dyDescent="0.25">
      <c r="A114" s="145" t="s">
        <v>331</v>
      </c>
      <c r="B114" s="286">
        <v>5.0000000000000001E-3</v>
      </c>
    </row>
    <row r="115" spans="1:2" ht="45" x14ac:dyDescent="0.25">
      <c r="A115" s="145" t="s">
        <v>650</v>
      </c>
      <c r="B115" s="286">
        <v>4.2000000000000003E-2</v>
      </c>
    </row>
    <row r="116" spans="1:2" x14ac:dyDescent="0.25">
      <c r="A116" s="145" t="s">
        <v>329</v>
      </c>
      <c r="B116" s="285">
        <v>0.04</v>
      </c>
    </row>
    <row r="117" spans="1:2" x14ac:dyDescent="0.25">
      <c r="A117" s="145" t="s">
        <v>330</v>
      </c>
      <c r="B117" s="286">
        <v>2.3E-2</v>
      </c>
    </row>
    <row r="118" spans="1:2" x14ac:dyDescent="0.25">
      <c r="A118" s="145" t="s">
        <v>331</v>
      </c>
      <c r="B118" s="286">
        <v>2.3E-2</v>
      </c>
    </row>
    <row r="119" spans="1:2" ht="45" x14ac:dyDescent="0.25">
      <c r="A119" s="145" t="s">
        <v>651</v>
      </c>
      <c r="B119" s="286">
        <v>5.0000000000000001E-3</v>
      </c>
    </row>
    <row r="120" spans="1:2" x14ac:dyDescent="0.25">
      <c r="A120" s="145" t="s">
        <v>329</v>
      </c>
      <c r="B120" s="285">
        <v>0</v>
      </c>
    </row>
    <row r="121" spans="1:2" x14ac:dyDescent="0.25">
      <c r="A121" s="145" t="s">
        <v>330</v>
      </c>
      <c r="B121" s="286">
        <v>2E-3</v>
      </c>
    </row>
    <row r="122" spans="1:2" x14ac:dyDescent="0.25">
      <c r="A122" s="145" t="s">
        <v>331</v>
      </c>
      <c r="B122" s="286">
        <v>2E-3</v>
      </c>
    </row>
    <row r="123" spans="1:2" ht="45" x14ac:dyDescent="0.25">
      <c r="A123" s="145" t="s">
        <v>652</v>
      </c>
      <c r="B123" s="286">
        <v>1.9E-2</v>
      </c>
    </row>
    <row r="124" spans="1:2" x14ac:dyDescent="0.25">
      <c r="A124" s="145" t="s">
        <v>329</v>
      </c>
      <c r="B124" s="285">
        <v>0.02</v>
      </c>
    </row>
    <row r="125" spans="1:2" x14ac:dyDescent="0.25">
      <c r="A125" s="145" t="s">
        <v>330</v>
      </c>
      <c r="B125" s="286">
        <v>8.9999999999999993E-3</v>
      </c>
    </row>
    <row r="126" spans="1:2" x14ac:dyDescent="0.25">
      <c r="A126" s="145" t="s">
        <v>331</v>
      </c>
      <c r="B126" s="286">
        <v>8.9999999999999993E-3</v>
      </c>
    </row>
    <row r="127" spans="1:2" ht="29.25" thickBot="1" x14ac:dyDescent="0.3">
      <c r="A127" s="353" t="s">
        <v>332</v>
      </c>
      <c r="B127" s="290" t="s">
        <v>544</v>
      </c>
    </row>
    <row r="128" spans="1:2" x14ac:dyDescent="0.25">
      <c r="A128" s="145" t="s">
        <v>328</v>
      </c>
      <c r="B128" s="285" t="s">
        <v>544</v>
      </c>
    </row>
    <row r="129" spans="1:2" x14ac:dyDescent="0.25">
      <c r="A129" s="145" t="s">
        <v>504</v>
      </c>
      <c r="B129" s="285" t="s">
        <v>544</v>
      </c>
    </row>
    <row r="130" spans="1:2" x14ac:dyDescent="0.25">
      <c r="A130" s="145" t="s">
        <v>505</v>
      </c>
      <c r="B130" s="285" t="s">
        <v>544</v>
      </c>
    </row>
    <row r="131" spans="1:2" x14ac:dyDescent="0.25">
      <c r="A131" s="145" t="s">
        <v>506</v>
      </c>
      <c r="B131" s="285" t="s">
        <v>544</v>
      </c>
    </row>
    <row r="132" spans="1:2" ht="15.75" thickBot="1" x14ac:dyDescent="0.3">
      <c r="A132" s="353" t="s">
        <v>333</v>
      </c>
      <c r="B132" s="290">
        <v>0.98</v>
      </c>
    </row>
    <row r="133" spans="1:2" ht="15.75" thickBot="1" x14ac:dyDescent="0.3">
      <c r="A133" s="353" t="s">
        <v>334</v>
      </c>
      <c r="B133" s="289">
        <v>0.98299999999999998</v>
      </c>
    </row>
    <row r="134" spans="1:2" ht="15.75" thickBot="1" x14ac:dyDescent="0.3">
      <c r="A134" s="353" t="s">
        <v>335</v>
      </c>
      <c r="B134" s="290">
        <v>2.5299999999999998</v>
      </c>
    </row>
    <row r="135" spans="1:2" ht="15.75" thickBot="1" x14ac:dyDescent="0.3">
      <c r="A135" s="353" t="s">
        <v>336</v>
      </c>
      <c r="B135" s="289">
        <v>2.1269999999999998</v>
      </c>
    </row>
    <row r="136" spans="1:2" ht="15.75" thickBot="1" x14ac:dyDescent="0.3">
      <c r="A136" s="353" t="s">
        <v>337</v>
      </c>
      <c r="B136" s="290" t="s">
        <v>544</v>
      </c>
    </row>
    <row r="137" spans="1:2" x14ac:dyDescent="0.25">
      <c r="A137" s="145" t="s">
        <v>338</v>
      </c>
      <c r="B137" s="285" t="s">
        <v>632</v>
      </c>
    </row>
    <row r="138" spans="1:2" x14ac:dyDescent="0.25">
      <c r="A138" s="145" t="s">
        <v>339</v>
      </c>
      <c r="B138" s="285" t="s">
        <v>507</v>
      </c>
    </row>
    <row r="139" spans="1:2" ht="30" x14ac:dyDescent="0.25">
      <c r="A139" s="145" t="s">
        <v>340</v>
      </c>
      <c r="B139" s="285" t="s">
        <v>701</v>
      </c>
    </row>
    <row r="140" spans="1:2" x14ac:dyDescent="0.25">
      <c r="A140" s="145" t="s">
        <v>740</v>
      </c>
      <c r="B140" s="285"/>
    </row>
    <row r="141" spans="1:2" x14ac:dyDescent="0.25">
      <c r="A141" s="145" t="s">
        <v>341</v>
      </c>
      <c r="B141" s="285" t="s">
        <v>544</v>
      </c>
    </row>
    <row r="142" spans="1:2" ht="29.25" thickBot="1" x14ac:dyDescent="0.3">
      <c r="A142" s="353" t="s">
        <v>342</v>
      </c>
      <c r="B142" s="290" t="s">
        <v>544</v>
      </c>
    </row>
    <row r="143" spans="1:2" ht="29.25" thickBot="1" x14ac:dyDescent="0.3">
      <c r="A143" s="353" t="s">
        <v>343</v>
      </c>
      <c r="B143" s="290">
        <v>0</v>
      </c>
    </row>
    <row r="144" spans="1:2" x14ac:dyDescent="0.25">
      <c r="A144" s="145" t="s">
        <v>328</v>
      </c>
      <c r="B144" s="285" t="s">
        <v>544</v>
      </c>
    </row>
    <row r="145" spans="1:2" x14ac:dyDescent="0.25">
      <c r="A145" s="145" t="s">
        <v>508</v>
      </c>
      <c r="B145" s="285">
        <v>0</v>
      </c>
    </row>
    <row r="146" spans="1:2" x14ac:dyDescent="0.25">
      <c r="A146" s="145" t="s">
        <v>509</v>
      </c>
      <c r="B146" s="285">
        <v>0</v>
      </c>
    </row>
    <row r="147" spans="1:2" ht="15.75" thickBot="1" x14ac:dyDescent="0.3">
      <c r="A147" s="353" t="s">
        <v>344</v>
      </c>
      <c r="B147" s="290" t="s">
        <v>734</v>
      </c>
    </row>
    <row r="148" spans="1:2" ht="15.75" thickBot="1" x14ac:dyDescent="0.3">
      <c r="A148" s="353" t="s">
        <v>345</v>
      </c>
      <c r="B148" s="290" t="s">
        <v>544</v>
      </c>
    </row>
    <row r="149" spans="1:2" x14ac:dyDescent="0.25">
      <c r="A149" s="145" t="s">
        <v>510</v>
      </c>
      <c r="B149" s="306">
        <f>'6.1. Паспорт сетевой график '!H43</f>
        <v>44803</v>
      </c>
    </row>
    <row r="150" spans="1:2" x14ac:dyDescent="0.25">
      <c r="A150" s="145" t="s">
        <v>511</v>
      </c>
      <c r="B150" s="285" t="s">
        <v>544</v>
      </c>
    </row>
    <row r="151" spans="1:2" x14ac:dyDescent="0.25">
      <c r="A151" s="145" t="s">
        <v>512</v>
      </c>
      <c r="B151" s="285" t="s">
        <v>544</v>
      </c>
    </row>
    <row r="152" spans="1:2" ht="29.25" thickBot="1" x14ac:dyDescent="0.3">
      <c r="A152" s="353" t="s">
        <v>346</v>
      </c>
      <c r="B152" s="290" t="s">
        <v>732</v>
      </c>
    </row>
    <row r="153" spans="1:2" ht="29.25" thickBot="1" x14ac:dyDescent="0.3">
      <c r="A153" s="353" t="s">
        <v>347</v>
      </c>
      <c r="B153" s="290" t="s">
        <v>733</v>
      </c>
    </row>
    <row r="154" spans="1:2" x14ac:dyDescent="0.25">
      <c r="A154" s="145" t="s">
        <v>513</v>
      </c>
      <c r="B154" s="285" t="s">
        <v>544</v>
      </c>
    </row>
    <row r="155" spans="1:2" x14ac:dyDescent="0.25">
      <c r="A155" s="145" t="s">
        <v>514</v>
      </c>
      <c r="B155" s="285" t="s">
        <v>544</v>
      </c>
    </row>
    <row r="156" spans="1:2" x14ac:dyDescent="0.25">
      <c r="A156" s="145" t="s">
        <v>515</v>
      </c>
      <c r="B156" s="285" t="s">
        <v>544</v>
      </c>
    </row>
    <row r="157" spans="1:2" x14ac:dyDescent="0.25">
      <c r="A157" s="145" t="s">
        <v>516</v>
      </c>
      <c r="B157" s="285" t="s">
        <v>544</v>
      </c>
    </row>
    <row r="158" spans="1:2" x14ac:dyDescent="0.25">
      <c r="A158" s="145" t="s">
        <v>517</v>
      </c>
      <c r="B158" s="285" t="s">
        <v>544</v>
      </c>
    </row>
  </sheetData>
  <autoFilter ref="A21:B158"/>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2020-02-14T08:56:33Z</cp:lastPrinted>
  <dcterms:created xsi:type="dcterms:W3CDTF">2015-08-16T15:31:05Z</dcterms:created>
  <dcterms:modified xsi:type="dcterms:W3CDTF">2022-09-28T05:06:22Z</dcterms:modified>
</cp:coreProperties>
</file>